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0BA392C8-68AF-48A3-A3F2-60162285AD3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MFI'!$B$1:$H$65</definedName>
    <definedName name="_xlnm.Print_Area" localSheetId="3">'PK I NAPOMENE - MFI'!$A$1:$H$53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5" i="4" l="1"/>
  <c r="E35" i="4"/>
  <c r="E56" i="3"/>
  <c r="D56" i="3"/>
  <c r="E26" i="4"/>
  <c r="E24" i="4"/>
  <c r="D24" i="4"/>
  <c r="E13" i="4"/>
  <c r="D13" i="4"/>
  <c r="E7" i="4"/>
  <c r="D7" i="4"/>
  <c r="E47" i="3"/>
  <c r="F60" i="4"/>
  <c r="F54" i="4"/>
  <c r="F48" i="4"/>
  <c r="E18" i="5"/>
  <c r="F18" i="5"/>
  <c r="G18" i="5"/>
  <c r="D18" i="5"/>
  <c r="G15" i="5"/>
  <c r="H15" i="5" s="1"/>
  <c r="H17" i="5"/>
  <c r="H16" i="5"/>
  <c r="H14" i="5"/>
  <c r="H13" i="5"/>
  <c r="H12" i="5"/>
  <c r="G11" i="5"/>
  <c r="F11" i="5"/>
  <c r="E11" i="5"/>
  <c r="D11" i="5"/>
  <c r="H10" i="5"/>
  <c r="H9" i="5"/>
  <c r="H8" i="5"/>
  <c r="H7" i="5"/>
  <c r="H6" i="5"/>
  <c r="H5" i="5"/>
  <c r="H11" i="5" s="1"/>
  <c r="E60" i="4"/>
  <c r="E54" i="4"/>
  <c r="E63" i="4" s="1"/>
  <c r="E48" i="4"/>
  <c r="E75" i="3"/>
  <c r="D75" i="3"/>
  <c r="E25" i="3"/>
  <c r="E38" i="3"/>
  <c r="D48" i="3"/>
  <c r="D47" i="3"/>
  <c r="D38" i="3"/>
  <c r="D25" i="3"/>
  <c r="H18" i="5" l="1"/>
  <c r="E48" i="3"/>
  <c r="F63" i="4"/>
  <c r="F65" i="4" s="1"/>
  <c r="E4" i="4"/>
  <c r="D4" i="4"/>
</calcChain>
</file>

<file path=xl/sharedStrings.xml><?xml version="1.0" encoding="utf-8"?>
<sst xmlns="http://schemas.openxmlformats.org/spreadsheetml/2006/main" count="416" uniqueCount="334">
  <si>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</si>
  <si>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</si>
  <si>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</si>
  <si>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</si>
  <si>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</si>
  <si>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</si>
  <si>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</si>
  <si>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</si>
  <si>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</si>
  <si>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</si>
  <si>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</si>
  <si>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</si>
  <si>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</si>
  <si>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</si>
  <si>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</si>
  <si>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</si>
  <si>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</si>
  <si>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</si>
  <si>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</si>
  <si>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</si>
  <si>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</si>
  <si>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</si>
  <si>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</si>
  <si>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</si>
  <si>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</si>
  <si>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</si>
  <si>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</si>
  <si>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</si>
  <si>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</si>
  <si>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</si>
  <si>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</si>
  <si>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</si>
  <si>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</si>
  <si>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</si>
  <si>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</si>
  <si>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</si>
  <si>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</si>
  <si>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</si>
  <si>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</si>
  <si>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</si>
  <si>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</si>
  <si>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</si>
  <si>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</si>
  <si>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</si>
  <si>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</si>
  <si>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</si>
  <si>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</si>
  <si>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</si>
  <si>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</si>
  <si>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</si>
  <si>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</si>
  <si>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</si>
  <si>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</si>
  <si>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</si>
  <si>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</si>
  <si>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</si>
  <si>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</si>
  <si>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</si>
  <si>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</si>
  <si>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</si>
  <si>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</si>
  <si>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</si>
  <si>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</si>
  <si>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</si>
  <si>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</si>
  <si>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</si>
  <si>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</si>
  <si>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</si>
  <si>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</si>
  <si>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</si>
  <si>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</si>
  <si>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</si>
  <si>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</si>
  <si>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</si>
  <si>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</si>
  <si>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</si>
  <si>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</si>
  <si>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</si>
  <si>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</si>
  <si>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</si>
  <si>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</si>
  <si>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</si>
  <si>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</si>
  <si>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</si>
  <si>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</si>
  <si>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</si>
  <si>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</si>
  <si>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</si>
  <si>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</si>
  <si>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</si>
  <si>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</si>
  <si>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</si>
  <si>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</si>
  <si>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</si>
  <si>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</si>
  <si>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</si>
  <si>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</si>
  <si>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</si>
  <si>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</si>
  <si>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</si>
  <si>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</si>
  <si>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</si>
  <si>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</si>
  <si>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</si>
  <si>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</si>
  <si>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</si>
  <si>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</si>
  <si>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</si>
  <si>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</si>
  <si>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</si>
  <si>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</si>
  <si>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</si>
  <si>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</si>
  <si>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</si>
  <si>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</si>
  <si>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</si>
  <si>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</si>
  <si>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</si>
  <si>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</si>
  <si>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</si>
  <si>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</si>
  <si>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</si>
  <si>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</si>
  <si>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</si>
  <si>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</si>
  <si>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</si>
  <si>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</si>
  <si>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</si>
  <si>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</si>
  <si>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</si>
  <si>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</si>
  <si>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</si>
  <si>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</si>
  <si>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</si>
  <si>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</si>
  <si>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</si>
  <si>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</si>
  <si>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</si>
  <si>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</si>
  <si>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</si>
  <si>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</si>
  <si>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</si>
  <si>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</si>
  <si>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</si>
  <si>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</si>
  <si>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</si>
  <si>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</si>
  <si>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</si>
  <si>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</si>
  <si>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</si>
  <si>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</si>
  <si>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</si>
  <si>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</si>
  <si>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</si>
  <si>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</si>
  <si>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</si>
  <si>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</si>
  <si>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</si>
  <si>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</si>
  <si>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</si>
  <si>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</si>
  <si>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</si>
  <si>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</si>
  <si>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</si>
  <si>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</si>
  <si>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</si>
  <si>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</si>
  <si>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</si>
  <si>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</si>
  <si>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</si>
  <si>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</si>
  <si>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</si>
  <si>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</si>
  <si>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</si>
  <si>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</si>
  <si>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</si>
  <si>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</si>
  <si>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</si>
  <si>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</si>
  <si>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</si>
  <si>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</si>
  <si>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</si>
  <si>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</si>
  <si>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</si>
  <si>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</si>
  <si>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</si>
  <si>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</si>
  <si>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</si>
  <si>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</si>
  <si>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</si>
  <si>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</si>
  <si>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</si>
  <si>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</si>
  <si>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</si>
  <si>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</si>
  <si>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</si>
  <si>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</si>
  <si>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</si>
  <si>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</si>
  <si>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</si>
  <si>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</si>
  <si>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</si>
  <si>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</si>
  <si>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</si>
  <si>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</si>
  <si>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</si>
  <si>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</si>
  <si>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</si>
  <si>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</si>
  <si>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</si>
  <si>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</si>
  <si>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</si>
  <si>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</si>
  <si>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</si>
  <si>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</si>
  <si>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</si>
  <si>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</si>
  <si>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</si>
  <si>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</si>
  <si>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</si>
  <si>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</si>
  <si>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</si>
  <si>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</si>
  <si>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</si>
  <si>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</si>
  <si>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</si>
  <si>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</si>
  <si>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</si>
  <si>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</si>
  <si>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</si>
  <si>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</si>
  <si>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</si>
  <si>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</si>
  <si>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</si>
  <si>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</si>
  <si>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</si>
  <si>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</si>
  <si>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</si>
  <si>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</si>
  <si>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</si>
  <si>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</si>
  <si>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</si>
  <si>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</si>
  <si>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</si>
  <si>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</si>
  <si>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</si>
  <si>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</si>
  <si>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</si>
  <si>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</si>
  <si>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</si>
  <si>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</si>
  <si>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</si>
  <si>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</si>
  <si>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</si>
  <si>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</si>
  <si>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</si>
  <si>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</si>
  <si>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</si>
  <si>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</si>
  <si>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</si>
  <si>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</si>
  <si>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</si>
  <si>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</si>
  <si>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</si>
  <si>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</si>
  <si>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</si>
  <si>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</si>
  <si>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</si>
  <si>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</si>
  <si>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</si>
  <si>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</si>
  <si>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</si>
  <si>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</si>
  <si>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</si>
  <si>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</si>
  <si>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</si>
  <si>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</si>
  <si>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</si>
  <si>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</si>
  <si>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</si>
  <si>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</si>
  <si>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</si>
  <si>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</si>
  <si>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</si>
  <si>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</si>
  <si>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</si>
  <si>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</si>
  <si>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</si>
  <si>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</si>
  <si>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</si>
  <si>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Moj Kredit</t>
  </si>
  <si>
    <t>Vuka Karadžića bb, Podgorica</t>
  </si>
  <si>
    <t>03297446</t>
  </si>
  <si>
    <t>27.01.2020.</t>
  </si>
  <si>
    <t>5-0917635</t>
  </si>
  <si>
    <t>6492</t>
  </si>
  <si>
    <t>Ostale usluge kreditiranja</t>
  </si>
  <si>
    <t>1</t>
  </si>
  <si>
    <t>7</t>
  </si>
  <si>
    <t>Privatna svojina u vlasništvu fizičkih lica</t>
  </si>
  <si>
    <t>067186555</t>
  </si>
  <si>
    <t>www.mojkredit.me</t>
  </si>
  <si>
    <t>info@mojkredit.me</t>
  </si>
  <si>
    <t>Igor Budisavljević</t>
  </si>
  <si>
    <t>Ana Koćalo</t>
  </si>
  <si>
    <t>Nedeljko Šuškavčević</t>
  </si>
  <si>
    <t>Jovan Brkuljan</t>
  </si>
  <si>
    <t>20.05.1989.</t>
  </si>
  <si>
    <t>Nikšić</t>
  </si>
  <si>
    <t>Mrkošnica 9</t>
  </si>
  <si>
    <t>16.04.1989.</t>
  </si>
  <si>
    <t>Podgorica</t>
  </si>
  <si>
    <t>05.07.1987.</t>
  </si>
  <si>
    <t>Donja Gorica bb</t>
  </si>
  <si>
    <t>15.12.1968.</t>
  </si>
  <si>
    <t>Radoja Dakića 14a</t>
  </si>
  <si>
    <t>Đoka Miraševića 60</t>
  </si>
  <si>
    <t>Ahmet Avci</t>
  </si>
  <si>
    <t>Podgorica, Marka Radovića br. 95</t>
  </si>
  <si>
    <t>Podgorica, Đoka Miraševića br. 60</t>
  </si>
  <si>
    <t>MEMJK4KD1PG5</t>
  </si>
  <si>
    <t>MEMJK5KE1PG3</t>
  </si>
  <si>
    <t>Crowe MNE d.o.o.</t>
  </si>
  <si>
    <t>Podgorica, Vučedolska br. 7</t>
  </si>
  <si>
    <t>Stanje na dan 31.12. 2025 godine</t>
  </si>
  <si>
    <t>Stanje na dan 1.01.2025 godine</t>
  </si>
  <si>
    <t>Osim već pomenutih troškova obezvređenja, smatramo da ostale stavke nije potrebno posebno pojašnjavati.</t>
  </si>
  <si>
    <t>1.01.2026 - 30.06.2026</t>
  </si>
  <si>
    <t>1. januar - 30. jun</t>
  </si>
  <si>
    <t>Izvještaj revizije je urađen i predat u skladu sa Zakonom. Mišljenje revizije je da finansijski iskazi istinito i objektivno prikazuju finansijske pozicije Društva na 31.12.2025.godinu, njegovu finansijsku uspješnost i tokove gotovine.</t>
  </si>
  <si>
    <t>Stanje na dan 30.06.2026 godine</t>
  </si>
  <si>
    <t>Prvo polugodište 2026. godine bilo je izazovno za MFI sa aspekta pune primjene nove zakonske regulative prije svega Zakona o potrošačkim kreditima. U dijelu troškova, primjetno je povećanje prije svega troškova obezvrjeđenja usled aktivnosti u cilju naplate kredita - veliki broj utuženih kredita koji nisu uredno izmirivani su prouzrokovali veće troškove obezvređenja u prva tri mjeseca 2026. godine kao i promjena metodologije ispravke vrijednosti koja se primijenila u drugom kvartalu. U ovom periodu MFI je redovno izmirivala svoje obaveze prije svega za kredite kod banaka, emitovane obveznice i ostale obaveze iz tekućeg poslovanja.</t>
  </si>
  <si>
    <t>31.12.2025</t>
  </si>
  <si>
    <t>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</si>
</sst>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  <xf numFmtId="164" fontId="35" fillId="0" borderId="0" applyFont="0" applyFill="0" applyBorder="0" applyAlignment="0" applyProtection="0"/>
  </cellStyleXfs>
  <cellXfs count="26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65" fontId="19" fillId="3" borderId="7" xfId="3" applyNumberFormat="1" applyFont="1" applyFill="1" applyBorder="1" applyAlignment="1">
      <alignment horizontal="left" vertical="center"/>
    </xf>
    <xf numFmtId="3" fontId="13" fillId="3" borderId="3" xfId="1" applyNumberFormat="1" applyFont="1" applyFill="1" applyBorder="1" applyAlignment="1">
      <alignment vertical="center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165" fontId="15" fillId="0" borderId="7" xfId="9" applyNumberFormat="1" applyFont="1" applyBorder="1" applyAlignment="1">
      <alignment vertical="center"/>
    </xf>
    <xf numFmtId="165" fontId="15" fillId="3" borderId="7" xfId="9" applyNumberFormat="1" applyFont="1" applyFill="1" applyBorder="1" applyAlignment="1">
      <alignment vertical="center"/>
    </xf>
    <xf numFmtId="165" fontId="15" fillId="2" borderId="7" xfId="9" applyNumberFormat="1" applyFont="1" applyFill="1" applyBorder="1" applyAlignment="1">
      <alignment vertical="center"/>
    </xf>
    <xf numFmtId="165" fontId="12" fillId="0" borderId="7" xfId="9" applyNumberFormat="1" applyFont="1" applyBorder="1" applyAlignment="1">
      <alignment horizontal="center" vertical="center" wrapText="1"/>
    </xf>
    <xf numFmtId="165" fontId="17" fillId="0" borderId="7" xfId="9" applyNumberFormat="1" applyFont="1" applyBorder="1" applyAlignment="1">
      <alignment horizontal="center" vertical="center" wrapText="1"/>
    </xf>
    <xf numFmtId="165" fontId="17" fillId="2" borderId="7" xfId="9" applyNumberFormat="1" applyFont="1" applyFill="1" applyBorder="1" applyAlignment="1">
      <alignment horizontal="center" vertical="center" wrapText="1"/>
    </xf>
    <xf numFmtId="165" fontId="13" fillId="3" borderId="7" xfId="9" applyNumberFormat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0" fontId="8" fillId="0" borderId="0" xfId="5" applyFont="1" applyAlignment="1">
      <alignment horizontal="center" vertical="center"/>
    </xf>
  </cellXfs>
  <cellStyles count="10">
    <cellStyle name="Comma" xfId="9" builtinId="3"/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mojkredit.me" TargetMode="External"/><Relationship Id="rId1" Type="http://schemas.openxmlformats.org/officeDocument/2006/relationships/hyperlink" Target="http://www.mojk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H137" sqref="H137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1" t="s">
        <v>215</v>
      </c>
      <c r="D4" s="221"/>
      <c r="E4" s="221"/>
      <c r="F4" s="43" t="s">
        <v>327</v>
      </c>
      <c r="G4" s="43"/>
      <c r="H4" s="42"/>
    </row>
    <row r="5" spans="3:13" ht="13.15" x14ac:dyDescent="0.45">
      <c r="I5" s="30" t="s">
        <v>220</v>
      </c>
    </row>
    <row r="6" spans="3:13" ht="15" customHeight="1" x14ac:dyDescent="0.45"/>
    <row r="7" spans="3:13" ht="16.5" customHeight="1" x14ac:dyDescent="0.45">
      <c r="C7" s="21" t="s">
        <v>197</v>
      </c>
      <c r="D7" s="222" t="s">
        <v>289</v>
      </c>
      <c r="E7" s="222"/>
      <c r="F7" s="39"/>
    </row>
    <row r="8" spans="3:13" ht="16.5" customHeight="1" x14ac:dyDescent="0.45">
      <c r="C8" s="25" t="s">
        <v>3</v>
      </c>
      <c r="D8" s="222" t="s">
        <v>328</v>
      </c>
      <c r="E8" s="222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216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9" t="s">
        <v>290</v>
      </c>
      <c r="E13" s="199"/>
      <c r="F13" s="199"/>
      <c r="G13" s="199"/>
    </row>
    <row r="14" spans="3:13" ht="15.75" customHeight="1" x14ac:dyDescent="0.45">
      <c r="C14" s="4" t="s">
        <v>1</v>
      </c>
      <c r="D14" s="198" t="s">
        <v>291</v>
      </c>
      <c r="E14" s="198"/>
      <c r="F14" s="198"/>
      <c r="G14" s="198"/>
    </row>
    <row r="15" spans="3:13" ht="15.75" customHeight="1" x14ac:dyDescent="0.45">
      <c r="C15" s="8" t="s">
        <v>2</v>
      </c>
      <c r="D15" s="199" t="s">
        <v>292</v>
      </c>
      <c r="E15" s="199"/>
      <c r="F15" s="199"/>
      <c r="G15" s="199"/>
    </row>
    <row r="16" spans="3:13" ht="15.75" customHeight="1" x14ac:dyDescent="0.45">
      <c r="C16" s="4" t="s">
        <v>4</v>
      </c>
      <c r="D16" s="198" t="s">
        <v>294</v>
      </c>
      <c r="E16" s="198"/>
      <c r="F16" s="198"/>
      <c r="G16" s="198"/>
    </row>
    <row r="17" spans="3:12" ht="15.75" customHeight="1" x14ac:dyDescent="0.45">
      <c r="C17" s="8" t="s">
        <v>7</v>
      </c>
      <c r="D17" s="199" t="s">
        <v>293</v>
      </c>
      <c r="E17" s="199"/>
      <c r="F17" s="199"/>
      <c r="G17" s="199"/>
    </row>
    <row r="18" spans="3:12" ht="15.75" customHeight="1" x14ac:dyDescent="0.45">
      <c r="C18" s="4" t="s">
        <v>10</v>
      </c>
      <c r="D18" s="198" t="s">
        <v>295</v>
      </c>
      <c r="E18" s="198"/>
      <c r="F18" s="198"/>
      <c r="G18" s="198"/>
    </row>
    <row r="19" spans="3:12" ht="15.75" customHeight="1" x14ac:dyDescent="0.45">
      <c r="C19" s="8" t="s">
        <v>11</v>
      </c>
      <c r="D19" s="199" t="s">
        <v>296</v>
      </c>
      <c r="E19" s="199"/>
      <c r="F19" s="199"/>
      <c r="G19" s="199"/>
    </row>
    <row r="20" spans="3:12" ht="15.75" customHeight="1" x14ac:dyDescent="0.45">
      <c r="C20" s="4" t="s">
        <v>9</v>
      </c>
      <c r="D20" s="198" t="s">
        <v>299</v>
      </c>
      <c r="E20" s="198"/>
      <c r="F20" s="198"/>
      <c r="G20" s="198"/>
    </row>
    <row r="21" spans="3:12" ht="15.75" customHeight="1" x14ac:dyDescent="0.45">
      <c r="C21" s="8" t="s">
        <v>221</v>
      </c>
      <c r="D21" s="199" t="s">
        <v>297</v>
      </c>
      <c r="E21" s="199"/>
      <c r="F21" s="199"/>
      <c r="G21" s="199"/>
    </row>
    <row r="22" spans="3:12" ht="15.75" customHeight="1" x14ac:dyDescent="0.45">
      <c r="C22" s="4" t="s">
        <v>198</v>
      </c>
      <c r="D22" s="198" t="s">
        <v>298</v>
      </c>
      <c r="E22" s="198"/>
      <c r="F22" s="198"/>
      <c r="G22" s="198"/>
    </row>
    <row r="23" spans="3:12" ht="15.75" customHeight="1" x14ac:dyDescent="0.45">
      <c r="C23" s="8" t="s">
        <v>5</v>
      </c>
      <c r="D23" s="199" t="s">
        <v>300</v>
      </c>
      <c r="E23" s="199"/>
      <c r="F23" s="199"/>
      <c r="G23" s="199"/>
    </row>
    <row r="24" spans="3:12" ht="15.75" customHeight="1" x14ac:dyDescent="0.45">
      <c r="C24" s="4" t="s">
        <v>6</v>
      </c>
      <c r="D24" s="200" t="s">
        <v>301</v>
      </c>
      <c r="E24" s="198"/>
      <c r="F24" s="198"/>
      <c r="G24" s="198"/>
    </row>
    <row r="25" spans="3:12" ht="15.75" customHeight="1" x14ac:dyDescent="0.45">
      <c r="C25" s="8" t="s">
        <v>8</v>
      </c>
      <c r="D25" s="201" t="s">
        <v>302</v>
      </c>
      <c r="E25" s="199"/>
      <c r="F25" s="199"/>
      <c r="G25" s="199"/>
    </row>
    <row r="28" spans="3:12" ht="13.15" x14ac:dyDescent="0.45">
      <c r="C28" s="3" t="s">
        <v>217</v>
      </c>
    </row>
    <row r="30" spans="3:12" ht="19.5" customHeight="1" x14ac:dyDescent="0.45">
      <c r="C30" s="187" t="s">
        <v>202</v>
      </c>
      <c r="D30" s="203" t="s">
        <v>12</v>
      </c>
      <c r="E30" s="204"/>
      <c r="F30" s="205"/>
      <c r="G30" s="209" t="s">
        <v>13</v>
      </c>
      <c r="H30" s="223" t="s">
        <v>14</v>
      </c>
      <c r="I30" s="223"/>
      <c r="J30" s="223"/>
      <c r="K30" s="210" t="s">
        <v>15</v>
      </c>
      <c r="L30" s="211"/>
    </row>
    <row r="31" spans="3:12" ht="27" customHeight="1" x14ac:dyDescent="0.45">
      <c r="C31" s="187"/>
      <c r="D31" s="206"/>
      <c r="E31" s="207"/>
      <c r="F31" s="208"/>
      <c r="G31" s="209"/>
      <c r="H31" s="6" t="s">
        <v>16</v>
      </c>
      <c r="I31" s="210" t="s">
        <v>17</v>
      </c>
      <c r="J31" s="211"/>
      <c r="K31" s="7" t="s">
        <v>40</v>
      </c>
      <c r="L31" s="7" t="s">
        <v>200</v>
      </c>
    </row>
    <row r="32" spans="3:12" ht="16.5" customHeight="1" x14ac:dyDescent="0.45">
      <c r="C32" s="11" t="s">
        <v>218</v>
      </c>
      <c r="D32" s="224" t="s">
        <v>303</v>
      </c>
      <c r="E32" s="225"/>
      <c r="F32" s="226"/>
      <c r="G32" s="40" t="s">
        <v>310</v>
      </c>
      <c r="H32" s="19" t="s">
        <v>311</v>
      </c>
      <c r="I32" s="212" t="s">
        <v>316</v>
      </c>
      <c r="J32" s="213"/>
      <c r="K32" s="15"/>
      <c r="L32" s="16">
        <v>9.9000000000000005E-2</v>
      </c>
    </row>
    <row r="33" spans="3:12" ht="16.5" customHeight="1" x14ac:dyDescent="0.45">
      <c r="C33" s="10" t="s">
        <v>18</v>
      </c>
      <c r="D33" s="192" t="s">
        <v>304</v>
      </c>
      <c r="E33" s="193"/>
      <c r="F33" s="194"/>
      <c r="G33" s="41" t="s">
        <v>312</v>
      </c>
      <c r="H33" s="20" t="s">
        <v>311</v>
      </c>
      <c r="I33" s="189" t="s">
        <v>313</v>
      </c>
      <c r="J33" s="191"/>
      <c r="K33" s="17"/>
      <c r="L33" s="18">
        <v>0</v>
      </c>
    </row>
    <row r="34" spans="3:12" ht="16.5" customHeight="1" x14ac:dyDescent="0.45">
      <c r="C34" s="10" t="s">
        <v>19</v>
      </c>
      <c r="D34" s="192" t="s">
        <v>305</v>
      </c>
      <c r="E34" s="193"/>
      <c r="F34" s="194"/>
      <c r="G34" s="41" t="s">
        <v>314</v>
      </c>
      <c r="H34" s="20" t="s">
        <v>311</v>
      </c>
      <c r="I34" s="189" t="s">
        <v>315</v>
      </c>
      <c r="J34" s="191"/>
      <c r="K34" s="17"/>
      <c r="L34" s="18">
        <v>0</v>
      </c>
    </row>
    <row r="35" spans="3:12" ht="16.5" customHeight="1" x14ac:dyDescent="0.45">
      <c r="C35" s="10" t="s">
        <v>20</v>
      </c>
      <c r="D35" s="192"/>
      <c r="E35" s="193"/>
      <c r="F35" s="194"/>
      <c r="G35" s="41"/>
      <c r="H35" s="20"/>
      <c r="I35" s="189"/>
      <c r="J35" s="191"/>
      <c r="K35" s="17"/>
      <c r="L35" s="18"/>
    </row>
    <row r="36" spans="3:12" ht="16.5" customHeight="1" x14ac:dyDescent="0.45">
      <c r="C36" s="10" t="s">
        <v>21</v>
      </c>
      <c r="D36" s="192"/>
      <c r="E36" s="193"/>
      <c r="F36" s="194"/>
      <c r="G36" s="41"/>
      <c r="H36" s="20"/>
      <c r="I36" s="189"/>
      <c r="J36" s="191"/>
      <c r="K36" s="17"/>
      <c r="L36" s="18"/>
    </row>
    <row r="37" spans="3:12" ht="16.5" customHeight="1" x14ac:dyDescent="0.45">
      <c r="C37" s="10" t="s">
        <v>22</v>
      </c>
      <c r="D37" s="192"/>
      <c r="E37" s="193"/>
      <c r="F37" s="194"/>
      <c r="G37" s="41"/>
      <c r="H37" s="20"/>
      <c r="I37" s="189"/>
      <c r="J37" s="191"/>
      <c r="K37" s="17"/>
      <c r="L37" s="18"/>
    </row>
    <row r="38" spans="3:12" ht="16.5" customHeight="1" x14ac:dyDescent="0.45">
      <c r="C38" s="10" t="s">
        <v>23</v>
      </c>
      <c r="D38" s="192"/>
      <c r="E38" s="193"/>
      <c r="F38" s="194"/>
      <c r="G38" s="41"/>
      <c r="H38" s="20"/>
      <c r="I38" s="189"/>
      <c r="J38" s="191"/>
      <c r="K38" s="17"/>
      <c r="L38" s="18"/>
    </row>
    <row r="39" spans="3:12" ht="16.5" customHeight="1" x14ac:dyDescent="0.45">
      <c r="C39" s="9" t="s">
        <v>24</v>
      </c>
      <c r="D39" s="192"/>
      <c r="E39" s="193"/>
      <c r="F39" s="194"/>
      <c r="G39" s="41"/>
      <c r="H39" s="20"/>
      <c r="I39" s="189"/>
      <c r="J39" s="191"/>
      <c r="K39" s="17"/>
      <c r="L39" s="18"/>
    </row>
    <row r="40" spans="3:12" ht="16.5" customHeight="1" x14ac:dyDescent="0.45">
      <c r="C40" s="9" t="s">
        <v>222</v>
      </c>
      <c r="D40" s="192"/>
      <c r="E40" s="193"/>
      <c r="F40" s="194"/>
      <c r="G40" s="41"/>
      <c r="H40" s="20"/>
      <c r="I40" s="189"/>
      <c r="J40" s="191"/>
      <c r="K40" s="17"/>
      <c r="L40" s="18"/>
    </row>
    <row r="41" spans="3:12" ht="16.5" customHeight="1" x14ac:dyDescent="0.45">
      <c r="C41" s="12" t="s">
        <v>280</v>
      </c>
      <c r="D41" s="214" t="s">
        <v>306</v>
      </c>
      <c r="E41" s="215"/>
      <c r="F41" s="216"/>
      <c r="G41" s="40" t="s">
        <v>307</v>
      </c>
      <c r="H41" s="19" t="s">
        <v>308</v>
      </c>
      <c r="I41" s="212" t="s">
        <v>309</v>
      </c>
      <c r="J41" s="213"/>
      <c r="K41" s="15"/>
      <c r="L41" s="16">
        <v>0</v>
      </c>
    </row>
    <row r="42" spans="3:12" ht="16.5" customHeight="1" x14ac:dyDescent="0.45">
      <c r="C42" s="10" t="s">
        <v>18</v>
      </c>
      <c r="D42" s="192"/>
      <c r="E42" s="193"/>
      <c r="F42" s="194"/>
      <c r="G42" s="41"/>
      <c r="H42" s="20"/>
      <c r="I42" s="189"/>
      <c r="J42" s="191"/>
      <c r="K42" s="17"/>
      <c r="L42" s="18"/>
    </row>
    <row r="43" spans="3:12" ht="16.5" customHeight="1" x14ac:dyDescent="0.45">
      <c r="C43" s="10" t="s">
        <v>19</v>
      </c>
      <c r="D43" s="192"/>
      <c r="E43" s="193"/>
      <c r="F43" s="194"/>
      <c r="G43" s="41"/>
      <c r="H43" s="20"/>
      <c r="I43" s="189"/>
      <c r="J43" s="191"/>
      <c r="K43" s="17"/>
      <c r="L43" s="18"/>
    </row>
    <row r="44" spans="3:12" ht="16.5" customHeight="1" x14ac:dyDescent="0.45">
      <c r="C44" s="10" t="s">
        <v>20</v>
      </c>
      <c r="D44" s="192"/>
      <c r="E44" s="193"/>
      <c r="F44" s="194"/>
      <c r="G44" s="41"/>
      <c r="H44" s="20"/>
      <c r="I44" s="189"/>
      <c r="J44" s="191"/>
      <c r="K44" s="17"/>
      <c r="L44" s="18"/>
    </row>
    <row r="45" spans="3:12" ht="16.5" customHeight="1" x14ac:dyDescent="0.45">
      <c r="C45" s="10" t="s">
        <v>21</v>
      </c>
      <c r="D45" s="192"/>
      <c r="E45" s="193"/>
      <c r="F45" s="194"/>
      <c r="G45" s="41"/>
      <c r="H45" s="20"/>
      <c r="I45" s="189"/>
      <c r="J45" s="191"/>
      <c r="K45" s="17"/>
      <c r="L45" s="18"/>
    </row>
    <row r="46" spans="3:12" ht="16.5" customHeight="1" x14ac:dyDescent="0.45">
      <c r="C46" s="10" t="s">
        <v>22</v>
      </c>
      <c r="D46" s="192"/>
      <c r="E46" s="193"/>
      <c r="F46" s="194"/>
      <c r="G46" s="41"/>
      <c r="H46" s="20"/>
      <c r="I46" s="189"/>
      <c r="J46" s="191"/>
      <c r="K46" s="17"/>
      <c r="L46" s="18"/>
    </row>
    <row r="47" spans="3:12" ht="16.5" customHeight="1" x14ac:dyDescent="0.45">
      <c r="C47" s="10" t="s">
        <v>23</v>
      </c>
      <c r="D47" s="192"/>
      <c r="E47" s="193"/>
      <c r="F47" s="194"/>
      <c r="G47" s="41"/>
      <c r="H47" s="20"/>
      <c r="I47" s="189"/>
      <c r="J47" s="191"/>
      <c r="K47" s="17"/>
      <c r="L47" s="18"/>
    </row>
    <row r="48" spans="3:12" ht="16.5" customHeight="1" x14ac:dyDescent="0.45">
      <c r="C48" s="12" t="s">
        <v>25</v>
      </c>
      <c r="D48" s="214" t="s">
        <v>306</v>
      </c>
      <c r="E48" s="215"/>
      <c r="F48" s="216"/>
      <c r="G48" s="40" t="s">
        <v>307</v>
      </c>
      <c r="H48" s="19" t="s">
        <v>308</v>
      </c>
      <c r="I48" s="212" t="s">
        <v>309</v>
      </c>
      <c r="J48" s="213"/>
      <c r="K48" s="15"/>
      <c r="L48" s="16">
        <v>0</v>
      </c>
    </row>
    <row r="52" spans="2:8" ht="18" customHeight="1" x14ac:dyDescent="0.45">
      <c r="C52" s="3" t="s">
        <v>281</v>
      </c>
    </row>
    <row r="53" spans="2:8" ht="18.75" customHeight="1" x14ac:dyDescent="0.45">
      <c r="C53" s="3" t="s">
        <v>282</v>
      </c>
    </row>
    <row r="55" spans="2:8" ht="21" customHeight="1" x14ac:dyDescent="0.45">
      <c r="C55" s="22" t="s">
        <v>199</v>
      </c>
      <c r="D55" s="195" t="s">
        <v>26</v>
      </c>
      <c r="E55" s="202"/>
      <c r="F55" s="196"/>
      <c r="G55" s="23" t="s">
        <v>219</v>
      </c>
      <c r="H55" s="23" t="s">
        <v>200</v>
      </c>
    </row>
    <row r="56" spans="2:8" ht="15.75" customHeight="1" x14ac:dyDescent="0.45">
      <c r="B56" s="5">
        <v>1</v>
      </c>
      <c r="C56" s="13" t="s">
        <v>317</v>
      </c>
      <c r="D56" s="189" t="s">
        <v>318</v>
      </c>
      <c r="E56" s="190"/>
      <c r="F56" s="191"/>
      <c r="G56" s="17"/>
      <c r="H56" s="18">
        <v>0.90100000000000002</v>
      </c>
    </row>
    <row r="57" spans="2:8" ht="15.75" customHeight="1" x14ac:dyDescent="0.45">
      <c r="B57" s="5">
        <v>2</v>
      </c>
      <c r="C57" s="13" t="s">
        <v>303</v>
      </c>
      <c r="D57" s="189" t="s">
        <v>319</v>
      </c>
      <c r="E57" s="190"/>
      <c r="F57" s="191"/>
      <c r="G57" s="17"/>
      <c r="H57" s="18">
        <v>9.9000000000000005E-2</v>
      </c>
    </row>
    <row r="58" spans="2:8" ht="15.75" customHeight="1" x14ac:dyDescent="0.45">
      <c r="B58" s="5">
        <v>3</v>
      </c>
      <c r="C58" s="13"/>
      <c r="D58" s="189"/>
      <c r="E58" s="190"/>
      <c r="F58" s="191"/>
      <c r="G58" s="17"/>
      <c r="H58" s="18"/>
    </row>
    <row r="59" spans="2:8" ht="15.75" customHeight="1" x14ac:dyDescent="0.45">
      <c r="B59" s="5">
        <v>4</v>
      </c>
      <c r="C59" s="13"/>
      <c r="D59" s="189"/>
      <c r="E59" s="190"/>
      <c r="F59" s="191"/>
      <c r="G59" s="17"/>
      <c r="H59" s="18"/>
    </row>
    <row r="60" spans="2:8" ht="15.75" customHeight="1" x14ac:dyDescent="0.45">
      <c r="B60" s="5">
        <v>5</v>
      </c>
      <c r="C60" s="13"/>
      <c r="D60" s="189"/>
      <c r="E60" s="190"/>
      <c r="F60" s="191"/>
      <c r="G60" s="17"/>
      <c r="H60" s="18"/>
    </row>
    <row r="61" spans="2:8" ht="15.75" customHeight="1" x14ac:dyDescent="0.45">
      <c r="B61" s="5">
        <v>6</v>
      </c>
      <c r="C61" s="13"/>
      <c r="D61" s="189"/>
      <c r="E61" s="190"/>
      <c r="F61" s="191"/>
      <c r="G61" s="17"/>
      <c r="H61" s="18"/>
    </row>
    <row r="62" spans="2:8" ht="15.75" customHeight="1" x14ac:dyDescent="0.45">
      <c r="B62" s="5">
        <v>7</v>
      </c>
      <c r="C62" s="13"/>
      <c r="D62" s="189"/>
      <c r="E62" s="190"/>
      <c r="F62" s="191"/>
      <c r="G62" s="17"/>
      <c r="H62" s="18"/>
    </row>
    <row r="63" spans="2:8" ht="15.75" customHeight="1" x14ac:dyDescent="0.45">
      <c r="B63" s="5">
        <v>8</v>
      </c>
      <c r="C63" s="13"/>
      <c r="D63" s="189"/>
      <c r="E63" s="190"/>
      <c r="F63" s="191"/>
      <c r="G63" s="17"/>
      <c r="H63" s="18"/>
    </row>
    <row r="64" spans="2:8" ht="15.75" customHeight="1" x14ac:dyDescent="0.45">
      <c r="B64" s="5">
        <v>9</v>
      </c>
      <c r="C64" s="13"/>
      <c r="D64" s="189"/>
      <c r="E64" s="190"/>
      <c r="F64" s="191"/>
      <c r="G64" s="17"/>
      <c r="H64" s="18"/>
    </row>
    <row r="65" spans="2:8" ht="15.75" customHeight="1" x14ac:dyDescent="0.45">
      <c r="B65" s="5">
        <v>10</v>
      </c>
      <c r="C65" s="13"/>
      <c r="D65" s="188"/>
      <c r="E65" s="188"/>
      <c r="F65" s="188"/>
      <c r="G65" s="17"/>
      <c r="H65" s="18"/>
    </row>
    <row r="66" spans="2:8" ht="16.5" customHeight="1" x14ac:dyDescent="0.45">
      <c r="C66" s="24" t="s">
        <v>285</v>
      </c>
      <c r="G66" s="17"/>
      <c r="H66" s="18">
        <v>1</v>
      </c>
    </row>
    <row r="67" spans="2:8" ht="16.5" customHeight="1" x14ac:dyDescent="0.45">
      <c r="C67" s="24" t="s">
        <v>286</v>
      </c>
      <c r="G67" s="18"/>
      <c r="H67" s="18">
        <v>0</v>
      </c>
    </row>
    <row r="71" spans="2:8" ht="13.15" x14ac:dyDescent="0.45">
      <c r="C71" s="3" t="s">
        <v>223</v>
      </c>
    </row>
    <row r="73" spans="2:8" ht="15" customHeight="1" x14ac:dyDescent="0.45">
      <c r="C73" s="217" t="s">
        <v>284</v>
      </c>
      <c r="D73" s="218"/>
      <c r="E73" s="219"/>
      <c r="F73" s="220" t="s">
        <v>38</v>
      </c>
      <c r="G73" s="220"/>
      <c r="H73" s="220"/>
    </row>
    <row r="74" spans="2:8" ht="40.5" customHeight="1" x14ac:dyDescent="0.45">
      <c r="C74" s="25" t="s">
        <v>39</v>
      </c>
      <c r="D74" s="26" t="s">
        <v>224</v>
      </c>
      <c r="E74" s="25" t="s">
        <v>225</v>
      </c>
      <c r="F74" s="21" t="s">
        <v>39</v>
      </c>
      <c r="G74" s="27" t="s">
        <v>283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227</v>
      </c>
      <c r="E95" s="25" t="s">
        <v>226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 t="s">
        <v>320</v>
      </c>
      <c r="D96" s="28">
        <v>100</v>
      </c>
      <c r="E96" s="14">
        <v>2000</v>
      </c>
      <c r="F96" s="28">
        <v>7</v>
      </c>
      <c r="G96" s="28">
        <v>200000</v>
      </c>
    </row>
    <row r="97" spans="2:11" ht="14.25" customHeight="1" x14ac:dyDescent="0.45">
      <c r="B97" s="5">
        <v>2</v>
      </c>
      <c r="C97" s="13" t="s">
        <v>321</v>
      </c>
      <c r="D97" s="28">
        <v>100</v>
      </c>
      <c r="E97" s="14">
        <v>2000</v>
      </c>
      <c r="F97" s="28">
        <v>6</v>
      </c>
      <c r="G97" s="28">
        <v>200000</v>
      </c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5" t="s">
        <v>203</v>
      </c>
      <c r="E111" s="202"/>
      <c r="F111" s="196"/>
      <c r="G111" s="195" t="s">
        <v>16</v>
      </c>
      <c r="H111" s="196"/>
      <c r="I111" s="220" t="s">
        <v>44</v>
      </c>
      <c r="J111" s="220"/>
      <c r="K111" s="220"/>
    </row>
    <row r="112" spans="2:11" ht="14.25" customHeight="1" x14ac:dyDescent="0.45">
      <c r="B112" s="5">
        <v>1</v>
      </c>
      <c r="C112" s="13"/>
      <c r="D112" s="189"/>
      <c r="E112" s="190"/>
      <c r="F112" s="191"/>
      <c r="G112" s="188"/>
      <c r="H112" s="188"/>
      <c r="I112" s="188"/>
      <c r="J112" s="188"/>
      <c r="K112" s="188"/>
    </row>
    <row r="113" spans="2:16" ht="14.25" customHeight="1" x14ac:dyDescent="0.45">
      <c r="B113" s="5">
        <v>2</v>
      </c>
      <c r="C113" s="13"/>
      <c r="D113" s="189"/>
      <c r="E113" s="190"/>
      <c r="F113" s="191"/>
      <c r="G113" s="188"/>
      <c r="H113" s="188"/>
      <c r="I113" s="188"/>
      <c r="J113" s="188"/>
      <c r="K113" s="188"/>
    </row>
    <row r="114" spans="2:16" ht="14.25" customHeight="1" x14ac:dyDescent="0.45">
      <c r="B114" s="5">
        <v>3</v>
      </c>
      <c r="C114" s="13"/>
      <c r="D114" s="189"/>
      <c r="E114" s="190"/>
      <c r="F114" s="191"/>
      <c r="G114" s="188"/>
      <c r="H114" s="188"/>
      <c r="I114" s="188"/>
      <c r="J114" s="188"/>
      <c r="K114" s="188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7" t="s">
        <v>322</v>
      </c>
      <c r="E120" s="197"/>
      <c r="F120" s="197"/>
      <c r="G120" s="197"/>
      <c r="H120" s="34"/>
    </row>
    <row r="121" spans="2:16" s="33" customFormat="1" ht="16.5" customHeight="1" x14ac:dyDescent="0.45">
      <c r="C121" s="37" t="s">
        <v>46</v>
      </c>
      <c r="D121" s="197" t="s">
        <v>323</v>
      </c>
      <c r="E121" s="197"/>
      <c r="F121" s="197"/>
      <c r="G121" s="197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disablePrompts="1"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91A699EF-2BFF-443C-8826-F108235195F4}"/>
    <hyperlink ref="D25" r:id="rId2" xr:uid="{42F01D4C-5B71-409A-B310-DCECCEE49515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57" sqref="E57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2"/>
      <c r="C4" s="132"/>
      <c r="D4" s="133"/>
      <c r="E4" s="133" t="s">
        <v>287</v>
      </c>
    </row>
    <row r="5" spans="2:7" ht="19.5" customHeight="1" x14ac:dyDescent="0.45">
      <c r="B5" s="134" t="s">
        <v>59</v>
      </c>
      <c r="C5" s="134" t="s">
        <v>60</v>
      </c>
      <c r="D5" s="135" t="s">
        <v>332</v>
      </c>
      <c r="E5" s="136" t="s">
        <v>333</v>
      </c>
    </row>
    <row r="6" spans="2:7" ht="17.25" customHeight="1" x14ac:dyDescent="0.45">
      <c r="B6" s="137" t="s">
        <v>27</v>
      </c>
      <c r="C6" s="138" t="s">
        <v>61</v>
      </c>
      <c r="D6" s="142">
        <v>0</v>
      </c>
      <c r="E6" s="143">
        <v>0</v>
      </c>
      <c r="G6" s="141"/>
    </row>
    <row r="7" spans="2:7" ht="17.25" customHeight="1" x14ac:dyDescent="0.45">
      <c r="B7" s="137" t="s">
        <v>28</v>
      </c>
      <c r="C7" s="138" t="s">
        <v>228</v>
      </c>
      <c r="D7" s="142">
        <v>38.421060000000523</v>
      </c>
      <c r="E7" s="143">
        <v>153</v>
      </c>
      <c r="G7" s="141"/>
    </row>
    <row r="8" spans="2:7" ht="13.15" x14ac:dyDescent="0.45">
      <c r="B8" s="137" t="s">
        <v>29</v>
      </c>
      <c r="C8" s="138" t="s">
        <v>62</v>
      </c>
      <c r="D8" s="142">
        <v>4811.6040296719984</v>
      </c>
      <c r="E8" s="143">
        <v>4051</v>
      </c>
      <c r="G8" s="141"/>
    </row>
    <row r="9" spans="2:7" ht="13.15" x14ac:dyDescent="0.45">
      <c r="B9" s="137" t="s">
        <v>30</v>
      </c>
      <c r="C9" s="138" t="s">
        <v>229</v>
      </c>
      <c r="D9" s="142">
        <v>0</v>
      </c>
      <c r="E9" s="143">
        <v>0</v>
      </c>
      <c r="G9" s="141"/>
    </row>
    <row r="10" spans="2:7" ht="13.5" customHeight="1" x14ac:dyDescent="0.45">
      <c r="B10" s="137" t="s">
        <v>31</v>
      </c>
      <c r="C10" s="138" t="s">
        <v>230</v>
      </c>
      <c r="D10" s="142">
        <v>0</v>
      </c>
      <c r="E10" s="143">
        <v>0</v>
      </c>
      <c r="G10" s="141"/>
    </row>
    <row r="11" spans="2:7" ht="13.5" customHeight="1" x14ac:dyDescent="0.45">
      <c r="B11" s="137" t="s">
        <v>32</v>
      </c>
      <c r="C11" s="138" t="s">
        <v>231</v>
      </c>
      <c r="D11" s="142">
        <v>0</v>
      </c>
      <c r="E11" s="143">
        <v>0</v>
      </c>
      <c r="G11" s="141"/>
    </row>
    <row r="12" spans="2:7" ht="15.75" customHeight="1" x14ac:dyDescent="0.45">
      <c r="B12" s="137" t="s">
        <v>33</v>
      </c>
      <c r="C12" s="138" t="s">
        <v>232</v>
      </c>
      <c r="D12" s="142">
        <v>0</v>
      </c>
      <c r="E12" s="143">
        <v>0</v>
      </c>
      <c r="G12" s="141"/>
    </row>
    <row r="13" spans="2:7" ht="20.25" customHeight="1" x14ac:dyDescent="0.45">
      <c r="B13" s="137" t="s">
        <v>34</v>
      </c>
      <c r="C13" s="138" t="s">
        <v>233</v>
      </c>
      <c r="D13" s="142">
        <v>0</v>
      </c>
      <c r="E13" s="143">
        <v>0</v>
      </c>
      <c r="G13" s="141"/>
    </row>
    <row r="14" spans="2:7" ht="13.15" x14ac:dyDescent="0.45">
      <c r="B14" s="144" t="s">
        <v>133</v>
      </c>
      <c r="C14" s="138" t="s">
        <v>234</v>
      </c>
      <c r="D14" s="142">
        <v>0</v>
      </c>
      <c r="E14" s="143">
        <v>0</v>
      </c>
      <c r="G14" s="141"/>
    </row>
    <row r="15" spans="2:7" ht="13.15" x14ac:dyDescent="0.45">
      <c r="B15" s="144" t="s">
        <v>235</v>
      </c>
      <c r="C15" s="138" t="s">
        <v>236</v>
      </c>
      <c r="D15" s="142">
        <v>0</v>
      </c>
      <c r="E15" s="143">
        <v>0</v>
      </c>
      <c r="G15" s="141"/>
    </row>
    <row r="16" spans="2:7" ht="19.5" customHeight="1" x14ac:dyDescent="0.45">
      <c r="B16" s="137" t="s">
        <v>35</v>
      </c>
      <c r="C16" s="138" t="s">
        <v>237</v>
      </c>
      <c r="D16" s="142">
        <v>0</v>
      </c>
      <c r="E16" s="143">
        <v>0</v>
      </c>
      <c r="G16" s="141"/>
    </row>
    <row r="17" spans="2:7" ht="15.75" customHeight="1" x14ac:dyDescent="0.45">
      <c r="B17" s="137" t="s">
        <v>36</v>
      </c>
      <c r="C17" s="138" t="s">
        <v>238</v>
      </c>
      <c r="D17" s="142">
        <v>0</v>
      </c>
      <c r="E17" s="143">
        <v>0</v>
      </c>
      <c r="G17" s="141"/>
    </row>
    <row r="18" spans="2:7" ht="13.15" x14ac:dyDescent="0.45">
      <c r="B18" s="137" t="s">
        <v>64</v>
      </c>
      <c r="C18" s="138" t="s">
        <v>239</v>
      </c>
      <c r="D18" s="142">
        <v>0</v>
      </c>
      <c r="E18" s="143">
        <v>0</v>
      </c>
      <c r="G18" s="141"/>
    </row>
    <row r="19" spans="2:7" ht="13.15" x14ac:dyDescent="0.45">
      <c r="B19" s="137" t="s">
        <v>66</v>
      </c>
      <c r="C19" s="138" t="s">
        <v>63</v>
      </c>
      <c r="D19" s="142">
        <v>65.538490000000024</v>
      </c>
      <c r="E19" s="143">
        <v>84</v>
      </c>
      <c r="G19" s="141"/>
    </row>
    <row r="20" spans="2:7" ht="15" customHeight="1" x14ac:dyDescent="0.45">
      <c r="B20" s="137" t="s">
        <v>68</v>
      </c>
      <c r="C20" s="138" t="s">
        <v>65</v>
      </c>
      <c r="D20" s="142">
        <v>-7.9999999999927243E-5</v>
      </c>
      <c r="E20" s="143">
        <v>-7.9999999999927243E-5</v>
      </c>
      <c r="G20" s="141"/>
    </row>
    <row r="21" spans="2:7" ht="14.25" customHeight="1" x14ac:dyDescent="0.45">
      <c r="B21" s="137" t="s">
        <v>70</v>
      </c>
      <c r="C21" s="138" t="s">
        <v>67</v>
      </c>
      <c r="D21" s="142">
        <v>0</v>
      </c>
      <c r="E21" s="143">
        <v>0</v>
      </c>
      <c r="G21" s="141"/>
    </row>
    <row r="22" spans="2:7" ht="33" customHeight="1" x14ac:dyDescent="0.45">
      <c r="B22" s="137" t="s">
        <v>71</v>
      </c>
      <c r="C22" s="138" t="s">
        <v>69</v>
      </c>
      <c r="D22" s="142">
        <v>0</v>
      </c>
      <c r="E22" s="143">
        <v>0</v>
      </c>
      <c r="G22" s="141"/>
    </row>
    <row r="23" spans="2:7" ht="13.15" x14ac:dyDescent="0.45">
      <c r="B23" s="137" t="s">
        <v>72</v>
      </c>
      <c r="C23" s="138" t="s">
        <v>240</v>
      </c>
      <c r="D23" s="142">
        <v>3.473600000000002</v>
      </c>
      <c r="E23" s="143">
        <v>2</v>
      </c>
      <c r="G23" s="141"/>
    </row>
    <row r="24" spans="2:7" ht="13.15" x14ac:dyDescent="0.45">
      <c r="B24" s="137" t="s">
        <v>74</v>
      </c>
      <c r="C24" s="138" t="s">
        <v>241</v>
      </c>
      <c r="D24" s="142">
        <v>0</v>
      </c>
      <c r="E24" s="143">
        <v>0</v>
      </c>
      <c r="G24" s="141"/>
    </row>
    <row r="25" spans="2:7" ht="14.25" customHeight="1" x14ac:dyDescent="0.45">
      <c r="B25" s="145" t="s">
        <v>75</v>
      </c>
      <c r="C25" s="146" t="s">
        <v>73</v>
      </c>
      <c r="D25" s="178">
        <f>SUM(D6:D24)</f>
        <v>4919.0370996719994</v>
      </c>
      <c r="E25" s="178">
        <f>SUM(E6:E24)</f>
        <v>4289.9999200000002</v>
      </c>
      <c r="G25" s="141"/>
    </row>
    <row r="26" spans="2:7" ht="24" customHeight="1" x14ac:dyDescent="0.45">
      <c r="B26" s="148"/>
      <c r="C26" s="149" t="s">
        <v>288</v>
      </c>
      <c r="D26" s="142"/>
      <c r="E26" s="143"/>
      <c r="G26" s="141"/>
    </row>
    <row r="27" spans="2:7" ht="15" customHeight="1" x14ac:dyDescent="0.45">
      <c r="B27" s="137" t="s">
        <v>76</v>
      </c>
      <c r="C27" s="138" t="s">
        <v>242</v>
      </c>
      <c r="D27" s="142">
        <v>1313.7948399999996</v>
      </c>
      <c r="E27" s="143">
        <v>1051</v>
      </c>
      <c r="G27" s="141"/>
    </row>
    <row r="28" spans="2:7" ht="21.75" customHeight="1" x14ac:dyDescent="0.45">
      <c r="B28" s="137" t="s">
        <v>77</v>
      </c>
      <c r="C28" s="138" t="s">
        <v>243</v>
      </c>
      <c r="D28" s="142">
        <v>310</v>
      </c>
      <c r="E28" s="143">
        <v>150</v>
      </c>
      <c r="G28" s="141"/>
    </row>
    <row r="29" spans="2:7" ht="25.5" customHeight="1" x14ac:dyDescent="0.45">
      <c r="B29" s="137" t="s">
        <v>79</v>
      </c>
      <c r="C29" s="138" t="s">
        <v>244</v>
      </c>
      <c r="D29" s="142">
        <v>0</v>
      </c>
      <c r="E29" s="143">
        <v>0</v>
      </c>
      <c r="G29" s="141"/>
    </row>
    <row r="30" spans="2:7" ht="13.5" customHeight="1" x14ac:dyDescent="0.45">
      <c r="B30" s="137" t="s">
        <v>80</v>
      </c>
      <c r="C30" s="138" t="s">
        <v>245</v>
      </c>
      <c r="D30" s="142">
        <v>0</v>
      </c>
      <c r="E30" s="143">
        <v>0</v>
      </c>
      <c r="G30" s="141"/>
    </row>
    <row r="31" spans="2:7" ht="15" customHeight="1" x14ac:dyDescent="0.45">
      <c r="B31" s="137" t="s">
        <v>82</v>
      </c>
      <c r="C31" s="138" t="s">
        <v>78</v>
      </c>
      <c r="D31" s="142">
        <v>0</v>
      </c>
      <c r="E31" s="143">
        <v>0</v>
      </c>
      <c r="G31" s="141"/>
    </row>
    <row r="32" spans="2:7" ht="14.25" customHeight="1" x14ac:dyDescent="0.45">
      <c r="B32" s="137" t="s">
        <v>83</v>
      </c>
      <c r="C32" s="138" t="s">
        <v>246</v>
      </c>
      <c r="D32" s="142">
        <v>719.25990999999999</v>
      </c>
      <c r="E32" s="143">
        <v>640</v>
      </c>
      <c r="G32" s="141"/>
    </row>
    <row r="33" spans="2:7" ht="13.15" x14ac:dyDescent="0.45">
      <c r="B33" s="137" t="s">
        <v>85</v>
      </c>
      <c r="C33" s="138" t="s">
        <v>81</v>
      </c>
      <c r="D33" s="142">
        <v>0</v>
      </c>
      <c r="E33" s="143">
        <v>0</v>
      </c>
      <c r="G33" s="141"/>
    </row>
    <row r="34" spans="2:7" ht="13.15" x14ac:dyDescent="0.45">
      <c r="B34" s="137" t="s">
        <v>87</v>
      </c>
      <c r="C34" s="138" t="s">
        <v>84</v>
      </c>
      <c r="D34" s="142">
        <v>55.921160000000015</v>
      </c>
      <c r="E34" s="143">
        <v>0</v>
      </c>
      <c r="G34" s="141"/>
    </row>
    <row r="35" spans="2:7" ht="28.5" customHeight="1" x14ac:dyDescent="0.45">
      <c r="B35" s="137" t="s">
        <v>89</v>
      </c>
      <c r="C35" s="138" t="s">
        <v>86</v>
      </c>
      <c r="D35" s="142">
        <v>0</v>
      </c>
      <c r="E35" s="143">
        <v>0</v>
      </c>
      <c r="G35" s="141"/>
    </row>
    <row r="36" spans="2:7" ht="15.75" customHeight="1" x14ac:dyDescent="0.45">
      <c r="B36" s="137" t="s">
        <v>91</v>
      </c>
      <c r="C36" s="138" t="s">
        <v>88</v>
      </c>
      <c r="D36" s="142">
        <v>102.95754368599998</v>
      </c>
      <c r="E36" s="143">
        <v>97</v>
      </c>
      <c r="G36" s="141"/>
    </row>
    <row r="37" spans="2:7" ht="17.25" customHeight="1" x14ac:dyDescent="0.45">
      <c r="B37" s="150" t="s">
        <v>94</v>
      </c>
      <c r="C37" s="138" t="s">
        <v>90</v>
      </c>
      <c r="D37" s="142">
        <v>0</v>
      </c>
      <c r="E37" s="143">
        <v>0</v>
      </c>
      <c r="G37" s="141"/>
    </row>
    <row r="38" spans="2:7" ht="13.15" x14ac:dyDescent="0.45">
      <c r="B38" s="145" t="s">
        <v>96</v>
      </c>
      <c r="C38" s="146" t="s">
        <v>92</v>
      </c>
      <c r="D38" s="179">
        <f>SUM(D27:D37)</f>
        <v>2501.9334536859992</v>
      </c>
      <c r="E38" s="179">
        <f>SUM(E27:E37)</f>
        <v>1938</v>
      </c>
      <c r="G38" s="141"/>
    </row>
    <row r="39" spans="2:7" ht="15.75" customHeight="1" x14ac:dyDescent="0.45">
      <c r="B39" s="137"/>
      <c r="C39" s="151" t="s">
        <v>93</v>
      </c>
      <c r="D39" s="139"/>
      <c r="E39" s="140"/>
      <c r="G39" s="141"/>
    </row>
    <row r="40" spans="2:7" ht="15" customHeight="1" x14ac:dyDescent="0.45">
      <c r="B40" s="150" t="s">
        <v>98</v>
      </c>
      <c r="C40" s="138" t="s">
        <v>95</v>
      </c>
      <c r="D40" s="142">
        <v>0</v>
      </c>
      <c r="E40" s="143">
        <v>0</v>
      </c>
      <c r="G40" s="141"/>
    </row>
    <row r="41" spans="2:7" ht="15.75" customHeight="1" x14ac:dyDescent="0.45">
      <c r="B41" s="150" t="s">
        <v>100</v>
      </c>
      <c r="C41" s="138" t="s">
        <v>97</v>
      </c>
      <c r="D41" s="142">
        <v>0</v>
      </c>
      <c r="E41" s="143">
        <v>0</v>
      </c>
      <c r="G41" s="141"/>
    </row>
    <row r="42" spans="2:7" ht="14.25" customHeight="1" x14ac:dyDescent="0.45">
      <c r="B42" s="152" t="s">
        <v>102</v>
      </c>
      <c r="C42" s="138" t="s">
        <v>99</v>
      </c>
      <c r="D42" s="142">
        <v>1044.81096</v>
      </c>
      <c r="E42" s="143">
        <v>1482.10329</v>
      </c>
      <c r="G42" s="141"/>
    </row>
    <row r="43" spans="2:7" ht="13.5" customHeight="1" x14ac:dyDescent="0.45">
      <c r="B43" s="150" t="s">
        <v>104</v>
      </c>
      <c r="C43" s="138" t="s">
        <v>101</v>
      </c>
      <c r="D43" s="142">
        <v>437.29227700899997</v>
      </c>
      <c r="E43" s="143">
        <v>-65</v>
      </c>
      <c r="G43" s="141"/>
    </row>
    <row r="44" spans="2:7" ht="16.5" customHeight="1" x14ac:dyDescent="0.45">
      <c r="B44" s="150" t="s">
        <v>106</v>
      </c>
      <c r="C44" s="138" t="s">
        <v>103</v>
      </c>
      <c r="D44" s="142">
        <v>0</v>
      </c>
      <c r="E44" s="143">
        <v>0</v>
      </c>
      <c r="G44" s="141"/>
    </row>
    <row r="45" spans="2:7" ht="15" customHeight="1" x14ac:dyDescent="0.45">
      <c r="B45" s="150" t="s">
        <v>107</v>
      </c>
      <c r="C45" s="138" t="s">
        <v>247</v>
      </c>
      <c r="D45" s="142">
        <v>935</v>
      </c>
      <c r="E45" s="143">
        <v>935</v>
      </c>
      <c r="G45" s="141"/>
    </row>
    <row r="46" spans="2:7" ht="16.5" customHeight="1" x14ac:dyDescent="0.45">
      <c r="B46" s="150" t="s">
        <v>248</v>
      </c>
      <c r="C46" s="153" t="s">
        <v>105</v>
      </c>
      <c r="D46" s="142">
        <v>0</v>
      </c>
      <c r="E46" s="143">
        <v>0</v>
      </c>
      <c r="G46" s="141"/>
    </row>
    <row r="47" spans="2:7" ht="18" customHeight="1" x14ac:dyDescent="0.45">
      <c r="B47" s="150" t="s">
        <v>249</v>
      </c>
      <c r="C47" s="153" t="s">
        <v>250</v>
      </c>
      <c r="D47" s="139">
        <f>SUM(D40:D46)</f>
        <v>2417.1032370089997</v>
      </c>
      <c r="E47" s="139">
        <f>SUM(E40:E46)</f>
        <v>2352.10329</v>
      </c>
      <c r="G47" s="141"/>
    </row>
    <row r="48" spans="2:7" ht="18" customHeight="1" x14ac:dyDescent="0.45">
      <c r="B48" s="145" t="s">
        <v>251</v>
      </c>
      <c r="C48" s="154" t="s">
        <v>252</v>
      </c>
      <c r="D48" s="147">
        <f>+D47+D38</f>
        <v>4919.0366906949985</v>
      </c>
      <c r="E48" s="147">
        <f>+E47+E38</f>
        <v>4290.10329</v>
      </c>
      <c r="G48" s="141"/>
    </row>
    <row r="53" spans="2:7" ht="13.15" x14ac:dyDescent="0.45">
      <c r="B53" s="227" t="s">
        <v>108</v>
      </c>
      <c r="C53" s="228"/>
      <c r="D53" s="228"/>
      <c r="E53" s="122"/>
    </row>
    <row r="54" spans="2:7" ht="13.15" x14ac:dyDescent="0.45">
      <c r="B54" s="123"/>
      <c r="C54" s="124"/>
      <c r="D54" s="124"/>
      <c r="E54" s="125"/>
    </row>
    <row r="55" spans="2:7" ht="13.15" x14ac:dyDescent="0.45">
      <c r="B55" s="155"/>
      <c r="E55" s="133" t="s">
        <v>287</v>
      </c>
    </row>
    <row r="56" spans="2:7" ht="19.5" customHeight="1" x14ac:dyDescent="0.45">
      <c r="B56" s="126" t="s">
        <v>109</v>
      </c>
      <c r="C56" s="127" t="s">
        <v>110</v>
      </c>
      <c r="D56" s="156" t="str">
        <f>+D5</f>
        <v>31.12.2025</v>
      </c>
      <c r="E56" s="156" t="str">
        <f>+E5</f>
        <v>30.06.2026</v>
      </c>
    </row>
    <row r="57" spans="2:7" x14ac:dyDescent="0.45">
      <c r="B57" s="128" t="s">
        <v>27</v>
      </c>
      <c r="C57" s="157" t="s">
        <v>111</v>
      </c>
      <c r="D57" s="158">
        <v>0</v>
      </c>
      <c r="E57" s="158">
        <v>0</v>
      </c>
      <c r="G57" s="141"/>
    </row>
    <row r="58" spans="2:7" x14ac:dyDescent="0.45">
      <c r="B58" s="128" t="s">
        <v>28</v>
      </c>
      <c r="C58" s="157" t="s">
        <v>112</v>
      </c>
      <c r="D58" s="158">
        <v>0</v>
      </c>
      <c r="E58" s="158">
        <v>0</v>
      </c>
      <c r="G58" s="141"/>
    </row>
    <row r="59" spans="2:7" x14ac:dyDescent="0.45">
      <c r="B59" s="128" t="s">
        <v>29</v>
      </c>
      <c r="C59" s="157" t="s">
        <v>113</v>
      </c>
      <c r="D59" s="158">
        <v>0</v>
      </c>
      <c r="E59" s="158">
        <v>0</v>
      </c>
      <c r="G59" s="141"/>
    </row>
    <row r="60" spans="2:7" x14ac:dyDescent="0.45">
      <c r="B60" s="128" t="s">
        <v>30</v>
      </c>
      <c r="C60" s="157" t="s">
        <v>114</v>
      </c>
      <c r="D60" s="158">
        <v>0</v>
      </c>
      <c r="E60" s="158">
        <v>0</v>
      </c>
      <c r="G60" s="141"/>
    </row>
    <row r="61" spans="2:7" x14ac:dyDescent="0.45">
      <c r="B61" s="129" t="s">
        <v>115</v>
      </c>
      <c r="C61" s="157" t="s">
        <v>116</v>
      </c>
      <c r="D61" s="159">
        <v>0</v>
      </c>
      <c r="E61" s="159">
        <v>0</v>
      </c>
      <c r="G61" s="141"/>
    </row>
    <row r="62" spans="2:7" x14ac:dyDescent="0.45">
      <c r="B62" s="129" t="s">
        <v>117</v>
      </c>
      <c r="C62" s="157" t="s">
        <v>118</v>
      </c>
      <c r="D62" s="159">
        <v>0</v>
      </c>
      <c r="E62" s="159">
        <v>0</v>
      </c>
      <c r="G62" s="141"/>
    </row>
    <row r="63" spans="2:7" x14ac:dyDescent="0.45">
      <c r="B63" s="129" t="s">
        <v>119</v>
      </c>
      <c r="C63" s="157" t="s">
        <v>120</v>
      </c>
      <c r="D63" s="159">
        <v>0</v>
      </c>
      <c r="E63" s="159">
        <v>0</v>
      </c>
      <c r="G63" s="141"/>
    </row>
    <row r="64" spans="2:7" x14ac:dyDescent="0.45">
      <c r="B64" s="128" t="s">
        <v>31</v>
      </c>
      <c r="C64" s="157" t="s">
        <v>121</v>
      </c>
      <c r="D64" s="158">
        <v>0</v>
      </c>
      <c r="E64" s="158">
        <v>0</v>
      </c>
      <c r="G64" s="141"/>
    </row>
    <row r="65" spans="2:7" x14ac:dyDescent="0.45">
      <c r="B65" s="128" t="s">
        <v>32</v>
      </c>
      <c r="C65" s="157" t="s">
        <v>122</v>
      </c>
      <c r="D65" s="158">
        <v>0</v>
      </c>
      <c r="E65" s="158">
        <v>0</v>
      </c>
      <c r="G65" s="141"/>
    </row>
    <row r="66" spans="2:7" x14ac:dyDescent="0.45">
      <c r="B66" s="128" t="s">
        <v>33</v>
      </c>
      <c r="C66" s="157" t="s">
        <v>123</v>
      </c>
      <c r="D66" s="159">
        <v>0</v>
      </c>
      <c r="E66" s="159">
        <v>0</v>
      </c>
      <c r="G66" s="141"/>
    </row>
    <row r="67" spans="2:7" x14ac:dyDescent="0.45">
      <c r="B67" s="128" t="s">
        <v>34</v>
      </c>
      <c r="C67" s="157" t="s">
        <v>124</v>
      </c>
      <c r="D67" s="158">
        <v>0</v>
      </c>
      <c r="E67" s="158">
        <v>0</v>
      </c>
      <c r="G67" s="141"/>
    </row>
    <row r="68" spans="2:7" x14ac:dyDescent="0.45">
      <c r="B68" s="129" t="s">
        <v>125</v>
      </c>
      <c r="C68" s="157" t="s">
        <v>126</v>
      </c>
      <c r="D68" s="159">
        <v>0</v>
      </c>
      <c r="E68" s="159">
        <v>0</v>
      </c>
      <c r="G68" s="141"/>
    </row>
    <row r="69" spans="2:7" x14ac:dyDescent="0.45">
      <c r="B69" s="129" t="s">
        <v>127</v>
      </c>
      <c r="C69" s="157" t="s">
        <v>128</v>
      </c>
      <c r="D69" s="159">
        <v>0</v>
      </c>
      <c r="E69" s="159">
        <v>0</v>
      </c>
      <c r="G69" s="141"/>
    </row>
    <row r="70" spans="2:7" x14ac:dyDescent="0.45">
      <c r="B70" s="129" t="s">
        <v>129</v>
      </c>
      <c r="C70" s="157" t="s">
        <v>130</v>
      </c>
      <c r="D70" s="159">
        <v>0</v>
      </c>
      <c r="E70" s="159">
        <v>0</v>
      </c>
      <c r="G70" s="141"/>
    </row>
    <row r="71" spans="2:7" x14ac:dyDescent="0.45">
      <c r="B71" s="129" t="s">
        <v>131</v>
      </c>
      <c r="C71" s="157" t="s">
        <v>132</v>
      </c>
      <c r="D71" s="159">
        <v>0</v>
      </c>
      <c r="E71" s="159">
        <v>0</v>
      </c>
      <c r="G71" s="141"/>
    </row>
    <row r="72" spans="2:7" x14ac:dyDescent="0.45">
      <c r="B72" s="128" t="s">
        <v>133</v>
      </c>
      <c r="C72" s="157" t="s">
        <v>134</v>
      </c>
      <c r="D72" s="158">
        <v>0</v>
      </c>
      <c r="E72" s="158">
        <v>0</v>
      </c>
      <c r="G72" s="141"/>
    </row>
    <row r="73" spans="2:7" x14ac:dyDescent="0.45">
      <c r="B73" s="128" t="s">
        <v>35</v>
      </c>
      <c r="C73" s="157" t="s">
        <v>135</v>
      </c>
      <c r="D73" s="158">
        <v>12567.57091</v>
      </c>
      <c r="E73" s="158">
        <v>12758</v>
      </c>
      <c r="G73" s="141"/>
    </row>
    <row r="74" spans="2:7" x14ac:dyDescent="0.45">
      <c r="B74" s="128">
        <v>10</v>
      </c>
      <c r="C74" s="157" t="s">
        <v>136</v>
      </c>
      <c r="D74" s="158">
        <v>0</v>
      </c>
      <c r="E74" s="158">
        <v>0</v>
      </c>
      <c r="G74" s="141"/>
    </row>
    <row r="75" spans="2:7" ht="20.25" customHeight="1" x14ac:dyDescent="0.45">
      <c r="B75" s="131">
        <v>11</v>
      </c>
      <c r="C75" s="160" t="s">
        <v>137</v>
      </c>
      <c r="D75" s="161">
        <f>SUM(D57:D74)</f>
        <v>12567.57091</v>
      </c>
      <c r="E75" s="161">
        <f>SUM(E57:E74)</f>
        <v>12758</v>
      </c>
      <c r="G75" s="141"/>
    </row>
    <row r="76" spans="2:7" ht="13.15" x14ac:dyDescent="0.45">
      <c r="B76" s="130">
        <v>12</v>
      </c>
      <c r="C76" s="162" t="s">
        <v>138</v>
      </c>
      <c r="D76" s="163"/>
      <c r="E76" s="163"/>
      <c r="G76" s="141"/>
    </row>
    <row r="77" spans="2:7" x14ac:dyDescent="0.45">
      <c r="B77" s="129" t="s">
        <v>253</v>
      </c>
      <c r="C77" s="164" t="s">
        <v>139</v>
      </c>
      <c r="D77" s="158">
        <v>0</v>
      </c>
      <c r="E77" s="158">
        <v>0</v>
      </c>
      <c r="G77" s="141"/>
    </row>
    <row r="78" spans="2:7" x14ac:dyDescent="0.45">
      <c r="B78" s="129" t="s">
        <v>254</v>
      </c>
      <c r="C78" s="157" t="s">
        <v>140</v>
      </c>
      <c r="D78" s="159">
        <v>0</v>
      </c>
      <c r="E78" s="159">
        <v>0</v>
      </c>
      <c r="G78" s="141"/>
    </row>
    <row r="82" spans="3:3" ht="13.15" x14ac:dyDescent="0.45">
      <c r="C82" s="165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78" zoomScaleNormal="78" workbookViewId="0">
      <selection activeCell="L17" sqref="L17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256" width="9.1328125" style="57"/>
    <col min="257" max="257" width="4" style="57" customWidth="1"/>
    <col min="258" max="258" width="8.33203125" style="57" customWidth="1"/>
    <col min="259" max="259" width="90.6640625" style="57" customWidth="1"/>
    <col min="260" max="260" width="22.53125" style="57" customWidth="1"/>
    <col min="261" max="261" width="19.6640625" style="57" customWidth="1"/>
    <col min="262" max="262" width="19.46484375" style="57" customWidth="1"/>
    <col min="263" max="512" width="9.1328125" style="57"/>
    <col min="513" max="513" width="4" style="57" customWidth="1"/>
    <col min="514" max="514" width="8.33203125" style="57" customWidth="1"/>
    <col min="515" max="515" width="90.6640625" style="57" customWidth="1"/>
    <col min="516" max="516" width="22.53125" style="57" customWidth="1"/>
    <col min="517" max="517" width="19.6640625" style="57" customWidth="1"/>
    <col min="518" max="518" width="19.46484375" style="57" customWidth="1"/>
    <col min="519" max="768" width="9.1328125" style="57"/>
    <col min="769" max="769" width="4" style="57" customWidth="1"/>
    <col min="770" max="770" width="8.33203125" style="57" customWidth="1"/>
    <col min="771" max="771" width="90.6640625" style="57" customWidth="1"/>
    <col min="772" max="772" width="22.53125" style="57" customWidth="1"/>
    <col min="773" max="773" width="19.6640625" style="57" customWidth="1"/>
    <col min="774" max="774" width="19.46484375" style="57" customWidth="1"/>
    <col min="775" max="1024" width="9.1328125" style="57"/>
    <col min="1025" max="1025" width="4" style="57" customWidth="1"/>
    <col min="1026" max="1026" width="8.33203125" style="57" customWidth="1"/>
    <col min="1027" max="1027" width="90.6640625" style="57" customWidth="1"/>
    <col min="1028" max="1028" width="22.53125" style="57" customWidth="1"/>
    <col min="1029" max="1029" width="19.6640625" style="57" customWidth="1"/>
    <col min="1030" max="1030" width="19.46484375" style="57" customWidth="1"/>
    <col min="1031" max="1280" width="9.1328125" style="57"/>
    <col min="1281" max="1281" width="4" style="57" customWidth="1"/>
    <col min="1282" max="1282" width="8.33203125" style="57" customWidth="1"/>
    <col min="1283" max="1283" width="90.6640625" style="57" customWidth="1"/>
    <col min="1284" max="1284" width="22.53125" style="57" customWidth="1"/>
    <col min="1285" max="1285" width="19.6640625" style="57" customWidth="1"/>
    <col min="1286" max="1286" width="19.46484375" style="57" customWidth="1"/>
    <col min="1287" max="1536" width="9.1328125" style="57"/>
    <col min="1537" max="1537" width="4" style="57" customWidth="1"/>
    <col min="1538" max="1538" width="8.33203125" style="57" customWidth="1"/>
    <col min="1539" max="1539" width="90.6640625" style="57" customWidth="1"/>
    <col min="1540" max="1540" width="22.53125" style="57" customWidth="1"/>
    <col min="1541" max="1541" width="19.6640625" style="57" customWidth="1"/>
    <col min="1542" max="1542" width="19.46484375" style="57" customWidth="1"/>
    <col min="1543" max="1792" width="9.1328125" style="57"/>
    <col min="1793" max="1793" width="4" style="57" customWidth="1"/>
    <col min="1794" max="1794" width="8.33203125" style="57" customWidth="1"/>
    <col min="1795" max="1795" width="90.6640625" style="57" customWidth="1"/>
    <col min="1796" max="1796" width="22.53125" style="57" customWidth="1"/>
    <col min="1797" max="1797" width="19.6640625" style="57" customWidth="1"/>
    <col min="1798" max="1798" width="19.46484375" style="57" customWidth="1"/>
    <col min="1799" max="2048" width="9.1328125" style="57"/>
    <col min="2049" max="2049" width="4" style="57" customWidth="1"/>
    <col min="2050" max="2050" width="8.33203125" style="57" customWidth="1"/>
    <col min="2051" max="2051" width="90.6640625" style="57" customWidth="1"/>
    <col min="2052" max="2052" width="22.53125" style="57" customWidth="1"/>
    <col min="2053" max="2053" width="19.6640625" style="57" customWidth="1"/>
    <col min="2054" max="2054" width="19.46484375" style="57" customWidth="1"/>
    <col min="2055" max="2304" width="9.1328125" style="57"/>
    <col min="2305" max="2305" width="4" style="57" customWidth="1"/>
    <col min="2306" max="2306" width="8.33203125" style="57" customWidth="1"/>
    <col min="2307" max="2307" width="90.6640625" style="57" customWidth="1"/>
    <col min="2308" max="2308" width="22.53125" style="57" customWidth="1"/>
    <col min="2309" max="2309" width="19.6640625" style="57" customWidth="1"/>
    <col min="2310" max="2310" width="19.46484375" style="57" customWidth="1"/>
    <col min="2311" max="2560" width="9.1328125" style="57"/>
    <col min="2561" max="2561" width="4" style="57" customWidth="1"/>
    <col min="2562" max="2562" width="8.33203125" style="57" customWidth="1"/>
    <col min="2563" max="2563" width="90.6640625" style="57" customWidth="1"/>
    <col min="2564" max="2564" width="22.53125" style="57" customWidth="1"/>
    <col min="2565" max="2565" width="19.6640625" style="57" customWidth="1"/>
    <col min="2566" max="2566" width="19.46484375" style="57" customWidth="1"/>
    <col min="2567" max="2816" width="9.1328125" style="57"/>
    <col min="2817" max="2817" width="4" style="57" customWidth="1"/>
    <col min="2818" max="2818" width="8.33203125" style="57" customWidth="1"/>
    <col min="2819" max="2819" width="90.6640625" style="57" customWidth="1"/>
    <col min="2820" max="2820" width="22.53125" style="57" customWidth="1"/>
    <col min="2821" max="2821" width="19.6640625" style="57" customWidth="1"/>
    <col min="2822" max="2822" width="19.46484375" style="57" customWidth="1"/>
    <col min="2823" max="3072" width="9.1328125" style="57"/>
    <col min="3073" max="3073" width="4" style="57" customWidth="1"/>
    <col min="3074" max="3074" width="8.33203125" style="57" customWidth="1"/>
    <col min="3075" max="3075" width="90.6640625" style="57" customWidth="1"/>
    <col min="3076" max="3076" width="22.53125" style="57" customWidth="1"/>
    <col min="3077" max="3077" width="19.6640625" style="57" customWidth="1"/>
    <col min="3078" max="3078" width="19.46484375" style="57" customWidth="1"/>
    <col min="3079" max="3328" width="9.1328125" style="57"/>
    <col min="3329" max="3329" width="4" style="57" customWidth="1"/>
    <col min="3330" max="3330" width="8.33203125" style="57" customWidth="1"/>
    <col min="3331" max="3331" width="90.6640625" style="57" customWidth="1"/>
    <col min="3332" max="3332" width="22.53125" style="57" customWidth="1"/>
    <col min="3333" max="3333" width="19.6640625" style="57" customWidth="1"/>
    <col min="3334" max="3334" width="19.46484375" style="57" customWidth="1"/>
    <col min="3335" max="3584" width="9.1328125" style="57"/>
    <col min="3585" max="3585" width="4" style="57" customWidth="1"/>
    <col min="3586" max="3586" width="8.33203125" style="57" customWidth="1"/>
    <col min="3587" max="3587" width="90.6640625" style="57" customWidth="1"/>
    <col min="3588" max="3588" width="22.53125" style="57" customWidth="1"/>
    <col min="3589" max="3589" width="19.6640625" style="57" customWidth="1"/>
    <col min="3590" max="3590" width="19.46484375" style="57" customWidth="1"/>
    <col min="3591" max="3840" width="9.1328125" style="57"/>
    <col min="3841" max="3841" width="4" style="57" customWidth="1"/>
    <col min="3842" max="3842" width="8.33203125" style="57" customWidth="1"/>
    <col min="3843" max="3843" width="90.6640625" style="57" customWidth="1"/>
    <col min="3844" max="3844" width="22.53125" style="57" customWidth="1"/>
    <col min="3845" max="3845" width="19.6640625" style="57" customWidth="1"/>
    <col min="3846" max="3846" width="19.46484375" style="57" customWidth="1"/>
    <col min="3847" max="4096" width="9.1328125" style="57"/>
    <col min="4097" max="4097" width="4" style="57" customWidth="1"/>
    <col min="4098" max="4098" width="8.33203125" style="57" customWidth="1"/>
    <col min="4099" max="4099" width="90.6640625" style="57" customWidth="1"/>
    <col min="4100" max="4100" width="22.53125" style="57" customWidth="1"/>
    <col min="4101" max="4101" width="19.6640625" style="57" customWidth="1"/>
    <col min="4102" max="4102" width="19.46484375" style="57" customWidth="1"/>
    <col min="4103" max="4352" width="9.1328125" style="57"/>
    <col min="4353" max="4353" width="4" style="57" customWidth="1"/>
    <col min="4354" max="4354" width="8.33203125" style="57" customWidth="1"/>
    <col min="4355" max="4355" width="90.6640625" style="57" customWidth="1"/>
    <col min="4356" max="4356" width="22.53125" style="57" customWidth="1"/>
    <col min="4357" max="4357" width="19.6640625" style="57" customWidth="1"/>
    <col min="4358" max="4358" width="19.46484375" style="57" customWidth="1"/>
    <col min="4359" max="4608" width="9.1328125" style="57"/>
    <col min="4609" max="4609" width="4" style="57" customWidth="1"/>
    <col min="4610" max="4610" width="8.33203125" style="57" customWidth="1"/>
    <col min="4611" max="4611" width="90.6640625" style="57" customWidth="1"/>
    <col min="4612" max="4612" width="22.53125" style="57" customWidth="1"/>
    <col min="4613" max="4613" width="19.6640625" style="57" customWidth="1"/>
    <col min="4614" max="4614" width="19.46484375" style="57" customWidth="1"/>
    <col min="4615" max="4864" width="9.1328125" style="57"/>
    <col min="4865" max="4865" width="4" style="57" customWidth="1"/>
    <col min="4866" max="4866" width="8.33203125" style="57" customWidth="1"/>
    <col min="4867" max="4867" width="90.6640625" style="57" customWidth="1"/>
    <col min="4868" max="4868" width="22.53125" style="57" customWidth="1"/>
    <col min="4869" max="4869" width="19.6640625" style="57" customWidth="1"/>
    <col min="4870" max="4870" width="19.46484375" style="57" customWidth="1"/>
    <col min="4871" max="5120" width="9.1328125" style="57"/>
    <col min="5121" max="5121" width="4" style="57" customWidth="1"/>
    <col min="5122" max="5122" width="8.33203125" style="57" customWidth="1"/>
    <col min="5123" max="5123" width="90.6640625" style="57" customWidth="1"/>
    <col min="5124" max="5124" width="22.53125" style="57" customWidth="1"/>
    <col min="5125" max="5125" width="19.6640625" style="57" customWidth="1"/>
    <col min="5126" max="5126" width="19.46484375" style="57" customWidth="1"/>
    <col min="5127" max="5376" width="9.1328125" style="57"/>
    <col min="5377" max="5377" width="4" style="57" customWidth="1"/>
    <col min="5378" max="5378" width="8.33203125" style="57" customWidth="1"/>
    <col min="5379" max="5379" width="90.6640625" style="57" customWidth="1"/>
    <col min="5380" max="5380" width="22.53125" style="57" customWidth="1"/>
    <col min="5381" max="5381" width="19.6640625" style="57" customWidth="1"/>
    <col min="5382" max="5382" width="19.46484375" style="57" customWidth="1"/>
    <col min="5383" max="5632" width="9.1328125" style="57"/>
    <col min="5633" max="5633" width="4" style="57" customWidth="1"/>
    <col min="5634" max="5634" width="8.33203125" style="57" customWidth="1"/>
    <col min="5635" max="5635" width="90.6640625" style="57" customWidth="1"/>
    <col min="5636" max="5636" width="22.53125" style="57" customWidth="1"/>
    <col min="5637" max="5637" width="19.6640625" style="57" customWidth="1"/>
    <col min="5638" max="5638" width="19.46484375" style="57" customWidth="1"/>
    <col min="5639" max="5888" width="9.1328125" style="57"/>
    <col min="5889" max="5889" width="4" style="57" customWidth="1"/>
    <col min="5890" max="5890" width="8.33203125" style="57" customWidth="1"/>
    <col min="5891" max="5891" width="90.6640625" style="57" customWidth="1"/>
    <col min="5892" max="5892" width="22.53125" style="57" customWidth="1"/>
    <col min="5893" max="5893" width="19.6640625" style="57" customWidth="1"/>
    <col min="5894" max="5894" width="19.46484375" style="57" customWidth="1"/>
    <col min="5895" max="6144" width="9.1328125" style="57"/>
    <col min="6145" max="6145" width="4" style="57" customWidth="1"/>
    <col min="6146" max="6146" width="8.33203125" style="57" customWidth="1"/>
    <col min="6147" max="6147" width="90.6640625" style="57" customWidth="1"/>
    <col min="6148" max="6148" width="22.53125" style="57" customWidth="1"/>
    <col min="6149" max="6149" width="19.6640625" style="57" customWidth="1"/>
    <col min="6150" max="6150" width="19.46484375" style="57" customWidth="1"/>
    <col min="6151" max="6400" width="9.1328125" style="57"/>
    <col min="6401" max="6401" width="4" style="57" customWidth="1"/>
    <col min="6402" max="6402" width="8.33203125" style="57" customWidth="1"/>
    <col min="6403" max="6403" width="90.6640625" style="57" customWidth="1"/>
    <col min="6404" max="6404" width="22.53125" style="57" customWidth="1"/>
    <col min="6405" max="6405" width="19.6640625" style="57" customWidth="1"/>
    <col min="6406" max="6406" width="19.46484375" style="57" customWidth="1"/>
    <col min="6407" max="6656" width="9.1328125" style="57"/>
    <col min="6657" max="6657" width="4" style="57" customWidth="1"/>
    <col min="6658" max="6658" width="8.33203125" style="57" customWidth="1"/>
    <col min="6659" max="6659" width="90.6640625" style="57" customWidth="1"/>
    <col min="6660" max="6660" width="22.53125" style="57" customWidth="1"/>
    <col min="6661" max="6661" width="19.6640625" style="57" customWidth="1"/>
    <col min="6662" max="6662" width="19.46484375" style="57" customWidth="1"/>
    <col min="6663" max="6912" width="9.1328125" style="57"/>
    <col min="6913" max="6913" width="4" style="57" customWidth="1"/>
    <col min="6914" max="6914" width="8.33203125" style="57" customWidth="1"/>
    <col min="6915" max="6915" width="90.6640625" style="57" customWidth="1"/>
    <col min="6916" max="6916" width="22.53125" style="57" customWidth="1"/>
    <col min="6917" max="6917" width="19.6640625" style="57" customWidth="1"/>
    <col min="6918" max="6918" width="19.46484375" style="57" customWidth="1"/>
    <col min="6919" max="7168" width="9.1328125" style="57"/>
    <col min="7169" max="7169" width="4" style="57" customWidth="1"/>
    <col min="7170" max="7170" width="8.33203125" style="57" customWidth="1"/>
    <col min="7171" max="7171" width="90.6640625" style="57" customWidth="1"/>
    <col min="7172" max="7172" width="22.53125" style="57" customWidth="1"/>
    <col min="7173" max="7173" width="19.6640625" style="57" customWidth="1"/>
    <col min="7174" max="7174" width="19.46484375" style="57" customWidth="1"/>
    <col min="7175" max="7424" width="9.1328125" style="57"/>
    <col min="7425" max="7425" width="4" style="57" customWidth="1"/>
    <col min="7426" max="7426" width="8.33203125" style="57" customWidth="1"/>
    <col min="7427" max="7427" width="90.6640625" style="57" customWidth="1"/>
    <col min="7428" max="7428" width="22.53125" style="57" customWidth="1"/>
    <col min="7429" max="7429" width="19.6640625" style="57" customWidth="1"/>
    <col min="7430" max="7430" width="19.46484375" style="57" customWidth="1"/>
    <col min="7431" max="7680" width="9.1328125" style="57"/>
    <col min="7681" max="7681" width="4" style="57" customWidth="1"/>
    <col min="7682" max="7682" width="8.33203125" style="57" customWidth="1"/>
    <col min="7683" max="7683" width="90.6640625" style="57" customWidth="1"/>
    <col min="7684" max="7684" width="22.53125" style="57" customWidth="1"/>
    <col min="7685" max="7685" width="19.6640625" style="57" customWidth="1"/>
    <col min="7686" max="7686" width="19.46484375" style="57" customWidth="1"/>
    <col min="7687" max="7936" width="9.1328125" style="57"/>
    <col min="7937" max="7937" width="4" style="57" customWidth="1"/>
    <col min="7938" max="7938" width="8.33203125" style="57" customWidth="1"/>
    <col min="7939" max="7939" width="90.6640625" style="57" customWidth="1"/>
    <col min="7940" max="7940" width="22.53125" style="57" customWidth="1"/>
    <col min="7941" max="7941" width="19.6640625" style="57" customWidth="1"/>
    <col min="7942" max="7942" width="19.46484375" style="57" customWidth="1"/>
    <col min="7943" max="8192" width="9.1328125" style="57"/>
    <col min="8193" max="8193" width="4" style="57" customWidth="1"/>
    <col min="8194" max="8194" width="8.33203125" style="57" customWidth="1"/>
    <col min="8195" max="8195" width="90.6640625" style="57" customWidth="1"/>
    <col min="8196" max="8196" width="22.53125" style="57" customWidth="1"/>
    <col min="8197" max="8197" width="19.6640625" style="57" customWidth="1"/>
    <col min="8198" max="8198" width="19.46484375" style="57" customWidth="1"/>
    <col min="8199" max="8448" width="9.1328125" style="57"/>
    <col min="8449" max="8449" width="4" style="57" customWidth="1"/>
    <col min="8450" max="8450" width="8.33203125" style="57" customWidth="1"/>
    <col min="8451" max="8451" width="90.6640625" style="57" customWidth="1"/>
    <col min="8452" max="8452" width="22.53125" style="57" customWidth="1"/>
    <col min="8453" max="8453" width="19.6640625" style="57" customWidth="1"/>
    <col min="8454" max="8454" width="19.46484375" style="57" customWidth="1"/>
    <col min="8455" max="8704" width="9.1328125" style="57"/>
    <col min="8705" max="8705" width="4" style="57" customWidth="1"/>
    <col min="8706" max="8706" width="8.33203125" style="57" customWidth="1"/>
    <col min="8707" max="8707" width="90.6640625" style="57" customWidth="1"/>
    <col min="8708" max="8708" width="22.53125" style="57" customWidth="1"/>
    <col min="8709" max="8709" width="19.6640625" style="57" customWidth="1"/>
    <col min="8710" max="8710" width="19.46484375" style="57" customWidth="1"/>
    <col min="8711" max="8960" width="9.1328125" style="57"/>
    <col min="8961" max="8961" width="4" style="57" customWidth="1"/>
    <col min="8962" max="8962" width="8.33203125" style="57" customWidth="1"/>
    <col min="8963" max="8963" width="90.6640625" style="57" customWidth="1"/>
    <col min="8964" max="8964" width="22.53125" style="57" customWidth="1"/>
    <col min="8965" max="8965" width="19.6640625" style="57" customWidth="1"/>
    <col min="8966" max="8966" width="19.46484375" style="57" customWidth="1"/>
    <col min="8967" max="9216" width="9.1328125" style="57"/>
    <col min="9217" max="9217" width="4" style="57" customWidth="1"/>
    <col min="9218" max="9218" width="8.33203125" style="57" customWidth="1"/>
    <col min="9219" max="9219" width="90.6640625" style="57" customWidth="1"/>
    <col min="9220" max="9220" width="22.53125" style="57" customWidth="1"/>
    <col min="9221" max="9221" width="19.6640625" style="57" customWidth="1"/>
    <col min="9222" max="9222" width="19.46484375" style="57" customWidth="1"/>
    <col min="9223" max="9472" width="9.1328125" style="57"/>
    <col min="9473" max="9473" width="4" style="57" customWidth="1"/>
    <col min="9474" max="9474" width="8.33203125" style="57" customWidth="1"/>
    <col min="9475" max="9475" width="90.6640625" style="57" customWidth="1"/>
    <col min="9476" max="9476" width="22.53125" style="57" customWidth="1"/>
    <col min="9477" max="9477" width="19.6640625" style="57" customWidth="1"/>
    <col min="9478" max="9478" width="19.46484375" style="57" customWidth="1"/>
    <col min="9479" max="9728" width="9.1328125" style="57"/>
    <col min="9729" max="9729" width="4" style="57" customWidth="1"/>
    <col min="9730" max="9730" width="8.33203125" style="57" customWidth="1"/>
    <col min="9731" max="9731" width="90.6640625" style="57" customWidth="1"/>
    <col min="9732" max="9732" width="22.53125" style="57" customWidth="1"/>
    <col min="9733" max="9733" width="19.6640625" style="57" customWidth="1"/>
    <col min="9734" max="9734" width="19.46484375" style="57" customWidth="1"/>
    <col min="9735" max="9984" width="9.1328125" style="57"/>
    <col min="9985" max="9985" width="4" style="57" customWidth="1"/>
    <col min="9986" max="9986" width="8.33203125" style="57" customWidth="1"/>
    <col min="9987" max="9987" width="90.6640625" style="57" customWidth="1"/>
    <col min="9988" max="9988" width="22.53125" style="57" customWidth="1"/>
    <col min="9989" max="9989" width="19.6640625" style="57" customWidth="1"/>
    <col min="9990" max="9990" width="19.46484375" style="57" customWidth="1"/>
    <col min="9991" max="10240" width="9.1328125" style="57"/>
    <col min="10241" max="10241" width="4" style="57" customWidth="1"/>
    <col min="10242" max="10242" width="8.33203125" style="57" customWidth="1"/>
    <col min="10243" max="10243" width="90.6640625" style="57" customWidth="1"/>
    <col min="10244" max="10244" width="22.53125" style="57" customWidth="1"/>
    <col min="10245" max="10245" width="19.6640625" style="57" customWidth="1"/>
    <col min="10246" max="10246" width="19.46484375" style="57" customWidth="1"/>
    <col min="10247" max="10496" width="9.1328125" style="57"/>
    <col min="10497" max="10497" width="4" style="57" customWidth="1"/>
    <col min="10498" max="10498" width="8.33203125" style="57" customWidth="1"/>
    <col min="10499" max="10499" width="90.6640625" style="57" customWidth="1"/>
    <col min="10500" max="10500" width="22.53125" style="57" customWidth="1"/>
    <col min="10501" max="10501" width="19.6640625" style="57" customWidth="1"/>
    <col min="10502" max="10502" width="19.46484375" style="57" customWidth="1"/>
    <col min="10503" max="10752" width="9.1328125" style="57"/>
    <col min="10753" max="10753" width="4" style="57" customWidth="1"/>
    <col min="10754" max="10754" width="8.33203125" style="57" customWidth="1"/>
    <col min="10755" max="10755" width="90.6640625" style="57" customWidth="1"/>
    <col min="10756" max="10756" width="22.53125" style="57" customWidth="1"/>
    <col min="10757" max="10757" width="19.6640625" style="57" customWidth="1"/>
    <col min="10758" max="10758" width="19.46484375" style="57" customWidth="1"/>
    <col min="10759" max="11008" width="9.1328125" style="57"/>
    <col min="11009" max="11009" width="4" style="57" customWidth="1"/>
    <col min="11010" max="11010" width="8.33203125" style="57" customWidth="1"/>
    <col min="11011" max="11011" width="90.6640625" style="57" customWidth="1"/>
    <col min="11012" max="11012" width="22.53125" style="57" customWidth="1"/>
    <col min="11013" max="11013" width="19.6640625" style="57" customWidth="1"/>
    <col min="11014" max="11014" width="19.46484375" style="57" customWidth="1"/>
    <col min="11015" max="11264" width="9.1328125" style="57"/>
    <col min="11265" max="11265" width="4" style="57" customWidth="1"/>
    <col min="11266" max="11266" width="8.33203125" style="57" customWidth="1"/>
    <col min="11267" max="11267" width="90.6640625" style="57" customWidth="1"/>
    <col min="11268" max="11268" width="22.53125" style="57" customWidth="1"/>
    <col min="11269" max="11269" width="19.6640625" style="57" customWidth="1"/>
    <col min="11270" max="11270" width="19.46484375" style="57" customWidth="1"/>
    <col min="11271" max="11520" width="9.1328125" style="57"/>
    <col min="11521" max="11521" width="4" style="57" customWidth="1"/>
    <col min="11522" max="11522" width="8.33203125" style="57" customWidth="1"/>
    <col min="11523" max="11523" width="90.6640625" style="57" customWidth="1"/>
    <col min="11524" max="11524" width="22.53125" style="57" customWidth="1"/>
    <col min="11525" max="11525" width="19.6640625" style="57" customWidth="1"/>
    <col min="11526" max="11526" width="19.46484375" style="57" customWidth="1"/>
    <col min="11527" max="11776" width="9.1328125" style="57"/>
    <col min="11777" max="11777" width="4" style="57" customWidth="1"/>
    <col min="11778" max="11778" width="8.33203125" style="57" customWidth="1"/>
    <col min="11779" max="11779" width="90.6640625" style="57" customWidth="1"/>
    <col min="11780" max="11780" width="22.53125" style="57" customWidth="1"/>
    <col min="11781" max="11781" width="19.6640625" style="57" customWidth="1"/>
    <col min="11782" max="11782" width="19.46484375" style="57" customWidth="1"/>
    <col min="11783" max="12032" width="9.1328125" style="57"/>
    <col min="12033" max="12033" width="4" style="57" customWidth="1"/>
    <col min="12034" max="12034" width="8.33203125" style="57" customWidth="1"/>
    <col min="12035" max="12035" width="90.6640625" style="57" customWidth="1"/>
    <col min="12036" max="12036" width="22.53125" style="57" customWidth="1"/>
    <col min="12037" max="12037" width="19.6640625" style="57" customWidth="1"/>
    <col min="12038" max="12038" width="19.46484375" style="57" customWidth="1"/>
    <col min="12039" max="12288" width="9.1328125" style="57"/>
    <col min="12289" max="12289" width="4" style="57" customWidth="1"/>
    <col min="12290" max="12290" width="8.33203125" style="57" customWidth="1"/>
    <col min="12291" max="12291" width="90.6640625" style="57" customWidth="1"/>
    <col min="12292" max="12292" width="22.53125" style="57" customWidth="1"/>
    <col min="12293" max="12293" width="19.6640625" style="57" customWidth="1"/>
    <col min="12294" max="12294" width="19.46484375" style="57" customWidth="1"/>
    <col min="12295" max="12544" width="9.1328125" style="57"/>
    <col min="12545" max="12545" width="4" style="57" customWidth="1"/>
    <col min="12546" max="12546" width="8.33203125" style="57" customWidth="1"/>
    <col min="12547" max="12547" width="90.6640625" style="57" customWidth="1"/>
    <col min="12548" max="12548" width="22.53125" style="57" customWidth="1"/>
    <col min="12549" max="12549" width="19.6640625" style="57" customWidth="1"/>
    <col min="12550" max="12550" width="19.46484375" style="57" customWidth="1"/>
    <col min="12551" max="12800" width="9.1328125" style="57"/>
    <col min="12801" max="12801" width="4" style="57" customWidth="1"/>
    <col min="12802" max="12802" width="8.33203125" style="57" customWidth="1"/>
    <col min="12803" max="12803" width="90.6640625" style="57" customWidth="1"/>
    <col min="12804" max="12804" width="22.53125" style="57" customWidth="1"/>
    <col min="12805" max="12805" width="19.6640625" style="57" customWidth="1"/>
    <col min="12806" max="12806" width="19.46484375" style="57" customWidth="1"/>
    <col min="12807" max="13056" width="9.1328125" style="57"/>
    <col min="13057" max="13057" width="4" style="57" customWidth="1"/>
    <col min="13058" max="13058" width="8.33203125" style="57" customWidth="1"/>
    <col min="13059" max="13059" width="90.6640625" style="57" customWidth="1"/>
    <col min="13060" max="13060" width="22.53125" style="57" customWidth="1"/>
    <col min="13061" max="13061" width="19.6640625" style="57" customWidth="1"/>
    <col min="13062" max="13062" width="19.46484375" style="57" customWidth="1"/>
    <col min="13063" max="13312" width="9.1328125" style="57"/>
    <col min="13313" max="13313" width="4" style="57" customWidth="1"/>
    <col min="13314" max="13314" width="8.33203125" style="57" customWidth="1"/>
    <col min="13315" max="13315" width="90.6640625" style="57" customWidth="1"/>
    <col min="13316" max="13316" width="22.53125" style="57" customWidth="1"/>
    <col min="13317" max="13317" width="19.6640625" style="57" customWidth="1"/>
    <col min="13318" max="13318" width="19.46484375" style="57" customWidth="1"/>
    <col min="13319" max="13568" width="9.1328125" style="57"/>
    <col min="13569" max="13569" width="4" style="57" customWidth="1"/>
    <col min="13570" max="13570" width="8.33203125" style="57" customWidth="1"/>
    <col min="13571" max="13571" width="90.6640625" style="57" customWidth="1"/>
    <col min="13572" max="13572" width="22.53125" style="57" customWidth="1"/>
    <col min="13573" max="13573" width="19.6640625" style="57" customWidth="1"/>
    <col min="13574" max="13574" width="19.46484375" style="57" customWidth="1"/>
    <col min="13575" max="13824" width="9.1328125" style="57"/>
    <col min="13825" max="13825" width="4" style="57" customWidth="1"/>
    <col min="13826" max="13826" width="8.33203125" style="57" customWidth="1"/>
    <col min="13827" max="13827" width="90.6640625" style="57" customWidth="1"/>
    <col min="13828" max="13828" width="22.53125" style="57" customWidth="1"/>
    <col min="13829" max="13829" width="19.6640625" style="57" customWidth="1"/>
    <col min="13830" max="13830" width="19.46484375" style="57" customWidth="1"/>
    <col min="13831" max="14080" width="9.1328125" style="57"/>
    <col min="14081" max="14081" width="4" style="57" customWidth="1"/>
    <col min="14082" max="14082" width="8.33203125" style="57" customWidth="1"/>
    <col min="14083" max="14083" width="90.6640625" style="57" customWidth="1"/>
    <col min="14084" max="14084" width="22.53125" style="57" customWidth="1"/>
    <col min="14085" max="14085" width="19.6640625" style="57" customWidth="1"/>
    <col min="14086" max="14086" width="19.46484375" style="57" customWidth="1"/>
    <col min="14087" max="14336" width="9.1328125" style="57"/>
    <col min="14337" max="14337" width="4" style="57" customWidth="1"/>
    <col min="14338" max="14338" width="8.33203125" style="57" customWidth="1"/>
    <col min="14339" max="14339" width="90.6640625" style="57" customWidth="1"/>
    <col min="14340" max="14340" width="22.53125" style="57" customWidth="1"/>
    <col min="14341" max="14341" width="19.6640625" style="57" customWidth="1"/>
    <col min="14342" max="14342" width="19.46484375" style="57" customWidth="1"/>
    <col min="14343" max="14592" width="9.1328125" style="57"/>
    <col min="14593" max="14593" width="4" style="57" customWidth="1"/>
    <col min="14594" max="14594" width="8.33203125" style="57" customWidth="1"/>
    <col min="14595" max="14595" width="90.6640625" style="57" customWidth="1"/>
    <col min="14596" max="14596" width="22.53125" style="57" customWidth="1"/>
    <col min="14597" max="14597" width="19.6640625" style="57" customWidth="1"/>
    <col min="14598" max="14598" width="19.46484375" style="57" customWidth="1"/>
    <col min="14599" max="14848" width="9.1328125" style="57"/>
    <col min="14849" max="14849" width="4" style="57" customWidth="1"/>
    <col min="14850" max="14850" width="8.33203125" style="57" customWidth="1"/>
    <col min="14851" max="14851" width="90.6640625" style="57" customWidth="1"/>
    <col min="14852" max="14852" width="22.53125" style="57" customWidth="1"/>
    <col min="14853" max="14853" width="19.6640625" style="57" customWidth="1"/>
    <col min="14854" max="14854" width="19.46484375" style="57" customWidth="1"/>
    <col min="14855" max="15104" width="9.1328125" style="57"/>
    <col min="15105" max="15105" width="4" style="57" customWidth="1"/>
    <col min="15106" max="15106" width="8.33203125" style="57" customWidth="1"/>
    <col min="15107" max="15107" width="90.6640625" style="57" customWidth="1"/>
    <col min="15108" max="15108" width="22.53125" style="57" customWidth="1"/>
    <col min="15109" max="15109" width="19.6640625" style="57" customWidth="1"/>
    <col min="15110" max="15110" width="19.46484375" style="57" customWidth="1"/>
    <col min="15111" max="15360" width="9.1328125" style="57"/>
    <col min="15361" max="15361" width="4" style="57" customWidth="1"/>
    <col min="15362" max="15362" width="8.33203125" style="57" customWidth="1"/>
    <col min="15363" max="15363" width="90.6640625" style="57" customWidth="1"/>
    <col min="15364" max="15364" width="22.53125" style="57" customWidth="1"/>
    <col min="15365" max="15365" width="19.6640625" style="57" customWidth="1"/>
    <col min="15366" max="15366" width="19.46484375" style="57" customWidth="1"/>
    <col min="15367" max="15616" width="9.1328125" style="57"/>
    <col min="15617" max="15617" width="4" style="57" customWidth="1"/>
    <col min="15618" max="15618" width="8.33203125" style="57" customWidth="1"/>
    <col min="15619" max="15619" width="90.6640625" style="57" customWidth="1"/>
    <col min="15620" max="15620" width="22.53125" style="57" customWidth="1"/>
    <col min="15621" max="15621" width="19.6640625" style="57" customWidth="1"/>
    <col min="15622" max="15622" width="19.46484375" style="57" customWidth="1"/>
    <col min="15623" max="15872" width="9.1328125" style="57"/>
    <col min="15873" max="15873" width="4" style="57" customWidth="1"/>
    <col min="15874" max="15874" width="8.33203125" style="57" customWidth="1"/>
    <col min="15875" max="15875" width="90.6640625" style="57" customWidth="1"/>
    <col min="15876" max="15876" width="22.53125" style="57" customWidth="1"/>
    <col min="15877" max="15877" width="19.6640625" style="57" customWidth="1"/>
    <col min="15878" max="15878" width="19.46484375" style="57" customWidth="1"/>
    <col min="15879" max="16128" width="9.1328125" style="57"/>
    <col min="16129" max="16129" width="4" style="57" customWidth="1"/>
    <col min="16130" max="16130" width="8.33203125" style="57" customWidth="1"/>
    <col min="16131" max="16131" width="90.6640625" style="57" customWidth="1"/>
    <col min="16132" max="16132" width="22.53125" style="57" customWidth="1"/>
    <col min="16133" max="16133" width="19.6640625" style="57" customWidth="1"/>
    <col min="16134" max="16134" width="19.464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0" t="s">
        <v>145</v>
      </c>
      <c r="D2" s="230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33" t="s">
        <v>287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2"/>
      <c r="C4" s="113" t="s">
        <v>146</v>
      </c>
      <c r="D4" s="114" t="str">
        <f>+'BS i VB - MFI'!D5</f>
        <v>31.12.2025</v>
      </c>
      <c r="E4" s="114" t="str">
        <f>+'BS i VB - MFI'!E5</f>
        <v>30.06.2026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44" t="s">
        <v>27</v>
      </c>
      <c r="C5" s="166" t="s">
        <v>147</v>
      </c>
      <c r="D5" s="63">
        <v>1105.59599</v>
      </c>
      <c r="E5" s="63">
        <v>557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44" t="s">
        <v>28</v>
      </c>
      <c r="C6" s="166" t="s">
        <v>148</v>
      </c>
      <c r="D6" s="64">
        <v>146.34727000000001</v>
      </c>
      <c r="E6" s="64">
        <v>61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44" t="s">
        <v>29</v>
      </c>
      <c r="C7" s="148" t="s">
        <v>255</v>
      </c>
      <c r="D7" s="65">
        <f>+D5-D6</f>
        <v>959.24872000000005</v>
      </c>
      <c r="E7" s="65">
        <f>+E5-E6</f>
        <v>496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44" t="s">
        <v>30</v>
      </c>
      <c r="C8" s="166" t="s">
        <v>256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44" t="s">
        <v>31</v>
      </c>
      <c r="C9" s="166" t="s">
        <v>257</v>
      </c>
      <c r="D9" s="63">
        <v>225.90203</v>
      </c>
      <c r="E9" s="63">
        <v>393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44" t="s">
        <v>32</v>
      </c>
      <c r="C10" s="166" t="s">
        <v>157</v>
      </c>
      <c r="D10" s="63">
        <v>0</v>
      </c>
      <c r="E10" s="63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44" t="s">
        <v>33</v>
      </c>
      <c r="C11" s="166" t="s">
        <v>149</v>
      </c>
      <c r="D11" s="63">
        <v>66.954909999999998</v>
      </c>
      <c r="E11" s="63">
        <v>30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44" t="s">
        <v>34</v>
      </c>
      <c r="C12" s="166" t="s">
        <v>150</v>
      </c>
      <c r="D12" s="63">
        <v>19.821149999999999</v>
      </c>
      <c r="E12" s="63">
        <v>6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44" t="s">
        <v>35</v>
      </c>
      <c r="C13" s="148" t="s">
        <v>258</v>
      </c>
      <c r="D13" s="65">
        <f>+D11-D12</f>
        <v>47.133759999999995</v>
      </c>
      <c r="E13" s="65">
        <f>+E11-E12</f>
        <v>24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44" t="s">
        <v>36</v>
      </c>
      <c r="C14" s="138" t="s">
        <v>259</v>
      </c>
      <c r="D14" s="63">
        <v>0</v>
      </c>
      <c r="E14" s="63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44" t="s">
        <v>64</v>
      </c>
      <c r="C15" s="138" t="s">
        <v>260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44" t="s">
        <v>66</v>
      </c>
      <c r="C16" s="167" t="s">
        <v>261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44" t="s">
        <v>68</v>
      </c>
      <c r="C17" s="16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44" t="s">
        <v>70</v>
      </c>
      <c r="C18" s="16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44" t="s">
        <v>71</v>
      </c>
      <c r="C19" s="166" t="s">
        <v>154</v>
      </c>
      <c r="D19" s="63">
        <v>185.05363</v>
      </c>
      <c r="E19" s="63">
        <v>108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44" t="s">
        <v>72</v>
      </c>
      <c r="C20" s="166" t="s">
        <v>156</v>
      </c>
      <c r="D20" s="63">
        <v>75.156622990999992</v>
      </c>
      <c r="E20" s="63">
        <v>70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44" t="s">
        <v>74</v>
      </c>
      <c r="C21" s="166" t="s">
        <v>155</v>
      </c>
      <c r="D21" s="63">
        <v>19.30883</v>
      </c>
      <c r="E21" s="63">
        <v>11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44" t="s">
        <v>75</v>
      </c>
      <c r="C22" s="166" t="s">
        <v>158</v>
      </c>
      <c r="D22" s="66">
        <v>11.643049999999999</v>
      </c>
      <c r="E22" s="66">
        <v>4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44" t="s">
        <v>76</v>
      </c>
      <c r="C23" s="166" t="s">
        <v>153</v>
      </c>
      <c r="D23" s="67">
        <v>4.1451700000000002</v>
      </c>
      <c r="E23" s="67">
        <v>1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44" t="s">
        <v>77</v>
      </c>
      <c r="C24" s="148" t="s">
        <v>262</v>
      </c>
      <c r="D24" s="68">
        <f>+D7+D8-D9-D10+D13-D19-D20-D21-D22+D23</f>
        <v>493.46348700900006</v>
      </c>
      <c r="E24" s="68">
        <f>+E7+E8-E9-E10+E13-E19-E20-E21-E22+E23</f>
        <v>-65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44" t="s">
        <v>79</v>
      </c>
      <c r="C25" s="166" t="s">
        <v>263</v>
      </c>
      <c r="D25" s="67">
        <v>56.171210000000009</v>
      </c>
      <c r="E25" s="67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68" t="s">
        <v>80</v>
      </c>
      <c r="C26" s="146" t="s">
        <v>264</v>
      </c>
      <c r="D26" s="177">
        <v>437.29227700899997</v>
      </c>
      <c r="E26" s="177">
        <f>+E24-E25</f>
        <v>-65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75"/>
      <c r="E33" s="17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33" t="s">
        <v>287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1" t="s">
        <v>160</v>
      </c>
      <c r="C35" s="231"/>
      <c r="D35" s="172" t="s">
        <v>161</v>
      </c>
      <c r="E35" s="115" t="str">
        <f>+D4</f>
        <v>31.12.2025</v>
      </c>
      <c r="F35" s="115" t="str">
        <f>+E4</f>
        <v>30.06.2026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2" t="s">
        <v>162</v>
      </c>
      <c r="C36" s="232"/>
      <c r="D36" s="116"/>
      <c r="E36" s="115"/>
      <c r="F36" s="115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9" t="s">
        <v>163</v>
      </c>
      <c r="C37" s="229"/>
      <c r="D37" s="109"/>
      <c r="E37" s="180">
        <v>965</v>
      </c>
      <c r="F37" s="180">
        <v>464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9" t="s">
        <v>164</v>
      </c>
      <c r="C38" s="229"/>
      <c r="D38" s="109"/>
      <c r="E38" s="180">
        <v>-123</v>
      </c>
      <c r="F38" s="180">
        <v>-60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9" t="s">
        <v>165</v>
      </c>
      <c r="C39" s="229"/>
      <c r="D39" s="109"/>
      <c r="E39" s="180">
        <v>4</v>
      </c>
      <c r="F39" s="180">
        <v>1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9" t="s">
        <v>166</v>
      </c>
      <c r="C40" s="229"/>
      <c r="D40" s="109"/>
      <c r="E40" s="180">
        <v>-18</v>
      </c>
      <c r="F40" s="180">
        <v>-5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3" t="s">
        <v>265</v>
      </c>
      <c r="C41" s="233"/>
      <c r="D41" s="109"/>
      <c r="E41" s="180">
        <v>3116</v>
      </c>
      <c r="F41" s="180">
        <v>1411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3" t="s">
        <v>266</v>
      </c>
      <c r="C42" s="233"/>
      <c r="D42" s="109"/>
      <c r="E42" s="180">
        <v>-4309</v>
      </c>
      <c r="F42" s="180">
        <v>-946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9" t="s">
        <v>167</v>
      </c>
      <c r="C43" s="229"/>
      <c r="D43" s="109"/>
      <c r="E43" s="180">
        <v>-209</v>
      </c>
      <c r="F43" s="180">
        <v>-180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9" t="s">
        <v>168</v>
      </c>
      <c r="C44" s="229"/>
      <c r="D44" s="109"/>
      <c r="E44" s="180">
        <v>-44</v>
      </c>
      <c r="F44" s="180">
        <v>-17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9" t="s">
        <v>267</v>
      </c>
      <c r="C45" s="229"/>
      <c r="D45" s="109"/>
      <c r="E45" s="180">
        <v>0</v>
      </c>
      <c r="F45" s="180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71" t="s">
        <v>169</v>
      </c>
      <c r="C46" s="171"/>
      <c r="D46" s="109"/>
      <c r="E46" s="180">
        <v>57</v>
      </c>
      <c r="F46" s="180">
        <v>17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71" t="s">
        <v>268</v>
      </c>
      <c r="C47" s="171"/>
      <c r="D47" s="109"/>
      <c r="E47" s="180">
        <v>-48</v>
      </c>
      <c r="F47" s="180">
        <v>-56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17" t="s">
        <v>170</v>
      </c>
      <c r="C48" s="118"/>
      <c r="D48" s="119"/>
      <c r="E48" s="181">
        <f>SUM(E37:E47)</f>
        <v>-609</v>
      </c>
      <c r="F48" s="181">
        <f>SUM(F37:F47)</f>
        <v>629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0" t="s">
        <v>171</v>
      </c>
      <c r="C49" s="121"/>
      <c r="D49" s="110"/>
      <c r="E49" s="182"/>
      <c r="F49" s="182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9" t="s">
        <v>172</v>
      </c>
      <c r="C50" s="229"/>
      <c r="D50" s="109"/>
      <c r="E50" s="180">
        <v>-13</v>
      </c>
      <c r="F50" s="180">
        <v>-29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9" t="s">
        <v>173</v>
      </c>
      <c r="C51" s="229"/>
      <c r="D51" s="109"/>
      <c r="E51" s="180">
        <v>0</v>
      </c>
      <c r="F51" s="180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9" t="s">
        <v>174</v>
      </c>
      <c r="C52" s="229"/>
      <c r="D52" s="109"/>
      <c r="E52" s="180">
        <v>0</v>
      </c>
      <c r="F52" s="180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9" t="s">
        <v>175</v>
      </c>
      <c r="C53" s="229"/>
      <c r="D53" s="109"/>
      <c r="E53" s="180">
        <v>0</v>
      </c>
      <c r="F53" s="180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17" t="s">
        <v>176</v>
      </c>
      <c r="C54" s="118"/>
      <c r="D54" s="119"/>
      <c r="E54" s="181">
        <f>SUM(E50:E53)</f>
        <v>-13</v>
      </c>
      <c r="F54" s="181">
        <f>SUM(F50:F53)</f>
        <v>-29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0" t="s">
        <v>177</v>
      </c>
      <c r="C55" s="121"/>
      <c r="D55" s="110"/>
      <c r="E55" s="182"/>
      <c r="F55" s="182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9" t="s">
        <v>269</v>
      </c>
      <c r="C56" s="229"/>
      <c r="D56" s="111"/>
      <c r="E56" s="180">
        <v>1250</v>
      </c>
      <c r="F56" s="180">
        <v>100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9" t="s">
        <v>270</v>
      </c>
      <c r="C57" s="229"/>
      <c r="D57" s="111"/>
      <c r="E57" s="180">
        <v>-623</v>
      </c>
      <c r="F57" s="180">
        <v>-585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9" t="s">
        <v>271</v>
      </c>
      <c r="C58" s="229"/>
      <c r="D58" s="111"/>
      <c r="E58" s="180">
        <v>0</v>
      </c>
      <c r="F58" s="180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34" t="s">
        <v>179</v>
      </c>
      <c r="C59" s="234"/>
      <c r="D59" s="109"/>
      <c r="E59" s="180">
        <v>0</v>
      </c>
      <c r="F59" s="180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17" t="s">
        <v>180</v>
      </c>
      <c r="C60" s="118"/>
      <c r="D60" s="119"/>
      <c r="E60" s="181">
        <f>SUM(E56:E59)</f>
        <v>627</v>
      </c>
      <c r="F60" s="181">
        <f>SUM(F56:F59)</f>
        <v>-485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9" t="s">
        <v>273</v>
      </c>
      <c r="C61" s="229"/>
      <c r="D61" s="109"/>
      <c r="E61" s="180">
        <v>0</v>
      </c>
      <c r="F61" s="180"/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9" t="s">
        <v>274</v>
      </c>
      <c r="C62" s="229"/>
      <c r="D62" s="109"/>
      <c r="E62" s="180">
        <v>0</v>
      </c>
      <c r="F62" s="180"/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17" t="s">
        <v>181</v>
      </c>
      <c r="C63" s="118"/>
      <c r="D63" s="119"/>
      <c r="E63" s="181">
        <f>+E48+E54+E60</f>
        <v>5</v>
      </c>
      <c r="F63" s="181">
        <f>+F48+F54+F60</f>
        <v>115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9" t="s">
        <v>182</v>
      </c>
      <c r="C64" s="229"/>
      <c r="D64" s="109"/>
      <c r="E64" s="180">
        <v>33</v>
      </c>
      <c r="F64" s="180">
        <v>38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69" t="s">
        <v>272</v>
      </c>
      <c r="C65" s="170"/>
      <c r="D65" s="109"/>
      <c r="E65" s="180">
        <v>38</v>
      </c>
      <c r="F65" s="180">
        <f>+F63+F64</f>
        <v>153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scale="49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J19" sqref="J19"/>
    </sheetView>
  </sheetViews>
  <sheetFormatPr defaultRowHeight="12.75" x14ac:dyDescent="0.35"/>
  <cols>
    <col min="1" max="1" width="7.33203125" style="106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9.46484375" style="48" customWidth="1"/>
    <col min="12" max="12" width="36.1328125" style="48" bestFit="1" customWidth="1"/>
    <col min="13" max="13" width="11.53125" style="102" bestFit="1" customWidth="1"/>
    <col min="14" max="14" width="11.1328125" style="103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07" t="s">
        <v>183</v>
      </c>
      <c r="B2" s="236" t="s">
        <v>184</v>
      </c>
      <c r="C2" s="236"/>
      <c r="D2" s="236"/>
      <c r="E2" s="88"/>
      <c r="F2" s="88"/>
      <c r="G2" s="88"/>
      <c r="H2" s="133" t="s">
        <v>287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35" t="s">
        <v>325</v>
      </c>
      <c r="C4" s="235"/>
      <c r="D4" s="105" t="s">
        <v>275</v>
      </c>
      <c r="E4" s="105" t="s">
        <v>97</v>
      </c>
      <c r="F4" s="105" t="s">
        <v>81</v>
      </c>
      <c r="G4" s="105" t="s">
        <v>99</v>
      </c>
      <c r="H4" s="105" t="s">
        <v>185</v>
      </c>
      <c r="M4" s="94"/>
      <c r="N4" s="95"/>
    </row>
    <row r="5" spans="1:24" s="29" customFormat="1" ht="16.5" customHeight="1" x14ac:dyDescent="0.45">
      <c r="B5" s="237" t="s">
        <v>186</v>
      </c>
      <c r="C5" s="96" t="s">
        <v>276</v>
      </c>
      <c r="D5" s="183">
        <v>935</v>
      </c>
      <c r="E5" s="183"/>
      <c r="F5" s="184"/>
      <c r="G5" s="184">
        <v>1045</v>
      </c>
      <c r="H5" s="183">
        <f t="shared" ref="H5:H10" si="0">+D5+E5+F5+G5</f>
        <v>1980</v>
      </c>
      <c r="M5" s="94"/>
      <c r="N5" s="95"/>
    </row>
    <row r="6" spans="1:24" s="29" customFormat="1" ht="16.5" customHeight="1" x14ac:dyDescent="0.45">
      <c r="B6" s="237"/>
      <c r="C6" s="96" t="s">
        <v>97</v>
      </c>
      <c r="D6" s="183"/>
      <c r="E6" s="183"/>
      <c r="F6" s="184"/>
      <c r="G6" s="184"/>
      <c r="H6" s="183">
        <f t="shared" si="0"/>
        <v>0</v>
      </c>
      <c r="M6" s="94"/>
      <c r="N6" s="95"/>
    </row>
    <row r="7" spans="1:24" s="29" customFormat="1" ht="26.25" customHeight="1" x14ac:dyDescent="0.45">
      <c r="B7" s="237"/>
      <c r="C7" s="96" t="s">
        <v>187</v>
      </c>
      <c r="D7" s="183"/>
      <c r="E7" s="183"/>
      <c r="F7" s="184"/>
      <c r="G7" s="184"/>
      <c r="H7" s="183">
        <f t="shared" si="0"/>
        <v>0</v>
      </c>
      <c r="M7" s="94"/>
      <c r="N7" s="95"/>
    </row>
    <row r="8" spans="1:24" s="29" customFormat="1" ht="16.5" customHeight="1" x14ac:dyDescent="0.45">
      <c r="B8" s="237"/>
      <c r="C8" s="96" t="s">
        <v>188</v>
      </c>
      <c r="D8" s="183"/>
      <c r="E8" s="183"/>
      <c r="F8" s="184"/>
      <c r="G8" s="184">
        <v>437</v>
      </c>
      <c r="H8" s="183">
        <f t="shared" si="0"/>
        <v>437</v>
      </c>
      <c r="M8" s="94"/>
      <c r="N8" s="95"/>
      <c r="O8" s="97"/>
    </row>
    <row r="9" spans="1:24" s="29" customFormat="1" ht="16.5" customHeight="1" x14ac:dyDescent="0.45">
      <c r="B9" s="237"/>
      <c r="C9" s="98" t="s">
        <v>214</v>
      </c>
      <c r="D9" s="183"/>
      <c r="E9" s="183"/>
      <c r="F9" s="184"/>
      <c r="G9" s="184"/>
      <c r="H9" s="183">
        <f t="shared" si="0"/>
        <v>0</v>
      </c>
      <c r="M9" s="94"/>
      <c r="N9" s="95"/>
    </row>
    <row r="10" spans="1:24" s="29" customFormat="1" ht="16.5" customHeight="1" x14ac:dyDescent="0.45">
      <c r="B10" s="237"/>
      <c r="C10" s="96" t="s">
        <v>189</v>
      </c>
      <c r="D10" s="183"/>
      <c r="E10" s="183"/>
      <c r="F10" s="184"/>
      <c r="G10" s="184"/>
      <c r="H10" s="183">
        <f t="shared" si="0"/>
        <v>0</v>
      </c>
      <c r="M10" s="94"/>
      <c r="N10" s="95"/>
    </row>
    <row r="11" spans="1:24" s="29" customFormat="1" ht="21.75" customHeight="1" x14ac:dyDescent="0.45">
      <c r="B11" s="238" t="s">
        <v>324</v>
      </c>
      <c r="C11" s="238"/>
      <c r="D11" s="185">
        <f>SUM(D5:D10)</f>
        <v>935</v>
      </c>
      <c r="E11" s="185">
        <f>SUM(E5:E10)</f>
        <v>0</v>
      </c>
      <c r="F11" s="185">
        <f>SUM(F5:F10)</f>
        <v>0</v>
      </c>
      <c r="G11" s="185">
        <f>SUM(G5:G10)</f>
        <v>1482</v>
      </c>
      <c r="H11" s="185">
        <f>SUM(H5:H10)</f>
        <v>2417</v>
      </c>
      <c r="M11" s="94"/>
      <c r="N11" s="95"/>
    </row>
    <row r="12" spans="1:24" s="29" customFormat="1" ht="17.25" customHeight="1" x14ac:dyDescent="0.45">
      <c r="B12" s="237" t="s">
        <v>190</v>
      </c>
      <c r="C12" s="96" t="s">
        <v>276</v>
      </c>
      <c r="D12" s="184"/>
      <c r="E12" s="184"/>
      <c r="F12" s="184"/>
      <c r="G12" s="184"/>
      <c r="H12" s="184">
        <f t="shared" ref="H12:H17" si="1">+D12+E12+F12+G12</f>
        <v>0</v>
      </c>
      <c r="M12" s="94"/>
      <c r="N12" s="95"/>
    </row>
    <row r="13" spans="1:24" s="29" customFormat="1" ht="17.25" customHeight="1" x14ac:dyDescent="0.45">
      <c r="B13" s="237"/>
      <c r="C13" s="96" t="s">
        <v>97</v>
      </c>
      <c r="D13" s="184"/>
      <c r="E13" s="184"/>
      <c r="F13" s="184"/>
      <c r="G13" s="184"/>
      <c r="H13" s="184">
        <f t="shared" si="1"/>
        <v>0</v>
      </c>
      <c r="N13" s="95"/>
    </row>
    <row r="14" spans="1:24" s="29" customFormat="1" ht="30.75" customHeight="1" x14ac:dyDescent="0.45">
      <c r="B14" s="237"/>
      <c r="C14" s="96" t="s">
        <v>187</v>
      </c>
      <c r="D14" s="184"/>
      <c r="E14" s="184"/>
      <c r="F14" s="184"/>
      <c r="G14" s="184"/>
      <c r="H14" s="184">
        <f t="shared" si="1"/>
        <v>0</v>
      </c>
      <c r="J14" s="99"/>
      <c r="M14" s="94"/>
      <c r="N14" s="95"/>
    </row>
    <row r="15" spans="1:24" s="29" customFormat="1" ht="17.25" customHeight="1" x14ac:dyDescent="0.45">
      <c r="B15" s="237"/>
      <c r="C15" s="96" t="s">
        <v>188</v>
      </c>
      <c r="D15" s="184"/>
      <c r="E15" s="184"/>
      <c r="F15" s="184"/>
      <c r="G15" s="184">
        <f>+'BU I TG - MFI'!E24</f>
        <v>-65</v>
      </c>
      <c r="H15" s="184">
        <f t="shared" si="1"/>
        <v>-65</v>
      </c>
      <c r="J15" s="99"/>
      <c r="M15" s="94"/>
      <c r="N15" s="95"/>
    </row>
    <row r="16" spans="1:24" s="29" customFormat="1" ht="17.25" customHeight="1" x14ac:dyDescent="0.45">
      <c r="B16" s="237"/>
      <c r="C16" s="98" t="s">
        <v>214</v>
      </c>
      <c r="D16" s="184"/>
      <c r="E16" s="184"/>
      <c r="F16" s="184"/>
      <c r="G16" s="184"/>
      <c r="H16" s="184">
        <f t="shared" si="1"/>
        <v>0</v>
      </c>
      <c r="J16" s="99"/>
      <c r="M16" s="94"/>
      <c r="N16" s="95"/>
    </row>
    <row r="17" spans="1:14" s="29" customFormat="1" ht="17.25" customHeight="1" x14ac:dyDescent="0.45">
      <c r="B17" s="237"/>
      <c r="C17" s="96" t="s">
        <v>189</v>
      </c>
      <c r="D17" s="184"/>
      <c r="E17" s="184"/>
      <c r="F17" s="184"/>
      <c r="G17" s="184"/>
      <c r="H17" s="184">
        <f t="shared" si="1"/>
        <v>0</v>
      </c>
      <c r="J17" s="100"/>
      <c r="M17" s="94"/>
      <c r="N17" s="95"/>
    </row>
    <row r="18" spans="1:14" s="29" customFormat="1" ht="17.25" customHeight="1" x14ac:dyDescent="0.45">
      <c r="B18" s="235" t="s">
        <v>330</v>
      </c>
      <c r="C18" s="235"/>
      <c r="D18" s="186">
        <f>+D11+D12+D13+D14+D15+D16+D17</f>
        <v>935</v>
      </c>
      <c r="E18" s="186">
        <f t="shared" ref="E18:H18" si="2">+E11+E12+E13+E14+E15+E16+E17</f>
        <v>0</v>
      </c>
      <c r="F18" s="186">
        <f t="shared" si="2"/>
        <v>0</v>
      </c>
      <c r="G18" s="186">
        <f t="shared" si="2"/>
        <v>1417</v>
      </c>
      <c r="H18" s="186">
        <f t="shared" si="2"/>
        <v>2352</v>
      </c>
      <c r="K18" s="101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07" t="s">
        <v>191</v>
      </c>
      <c r="B21" s="249" t="s">
        <v>277</v>
      </c>
      <c r="C21" s="249"/>
      <c r="D21" s="249"/>
      <c r="E21" s="249"/>
      <c r="F21" s="249"/>
      <c r="G21" s="249"/>
      <c r="H21" s="249"/>
      <c r="I21" s="49"/>
    </row>
    <row r="22" spans="1:14" x14ac:dyDescent="0.35">
      <c r="J22" s="104"/>
    </row>
    <row r="23" spans="1:14" x14ac:dyDescent="0.35">
      <c r="B23" s="250" t="s">
        <v>331</v>
      </c>
      <c r="C23" s="251"/>
      <c r="D23" s="251"/>
      <c r="E23" s="251"/>
      <c r="F23" s="251"/>
      <c r="G23" s="251"/>
      <c r="H23" s="252"/>
    </row>
    <row r="24" spans="1:14" x14ac:dyDescent="0.35">
      <c r="B24" s="253"/>
      <c r="C24" s="254"/>
      <c r="D24" s="254"/>
      <c r="E24" s="254"/>
      <c r="F24" s="254"/>
      <c r="G24" s="254"/>
      <c r="H24" s="255"/>
      <c r="J24" s="50"/>
    </row>
    <row r="25" spans="1:14" x14ac:dyDescent="0.35">
      <c r="B25" s="253"/>
      <c r="C25" s="254"/>
      <c r="D25" s="254"/>
      <c r="E25" s="254"/>
      <c r="F25" s="254"/>
      <c r="G25" s="254"/>
      <c r="H25" s="255"/>
    </row>
    <row r="26" spans="1:14" x14ac:dyDescent="0.35">
      <c r="B26" s="253"/>
      <c r="C26" s="254"/>
      <c r="D26" s="254"/>
      <c r="E26" s="254"/>
      <c r="F26" s="254"/>
      <c r="G26" s="254"/>
      <c r="H26" s="255"/>
    </row>
    <row r="27" spans="1:14" x14ac:dyDescent="0.35">
      <c r="B27" s="253"/>
      <c r="C27" s="254"/>
      <c r="D27" s="254"/>
      <c r="E27" s="254"/>
      <c r="F27" s="254"/>
      <c r="G27" s="254"/>
      <c r="H27" s="255"/>
    </row>
    <row r="28" spans="1:14" x14ac:dyDescent="0.35">
      <c r="B28" s="256"/>
      <c r="C28" s="257"/>
      <c r="D28" s="257"/>
      <c r="E28" s="257"/>
      <c r="F28" s="257"/>
      <c r="G28" s="257"/>
      <c r="H28" s="258"/>
    </row>
    <row r="30" spans="1:14" x14ac:dyDescent="0.35">
      <c r="F30" s="49"/>
    </row>
    <row r="31" spans="1:14" ht="13.15" x14ac:dyDescent="0.35">
      <c r="A31" s="107" t="s">
        <v>192</v>
      </c>
      <c r="B31" s="259" t="s">
        <v>193</v>
      </c>
      <c r="C31" s="259"/>
      <c r="D31" s="259"/>
      <c r="E31" s="259"/>
      <c r="F31" s="259"/>
      <c r="G31" s="259"/>
      <c r="H31" s="259"/>
    </row>
    <row r="33" spans="1:8" x14ac:dyDescent="0.35">
      <c r="B33" s="250" t="s">
        <v>329</v>
      </c>
      <c r="C33" s="251"/>
      <c r="D33" s="251"/>
      <c r="E33" s="251"/>
      <c r="F33" s="251"/>
      <c r="G33" s="251"/>
      <c r="H33" s="252"/>
    </row>
    <row r="34" spans="1:8" x14ac:dyDescent="0.35">
      <c r="B34" s="253"/>
      <c r="C34" s="254"/>
      <c r="D34" s="254"/>
      <c r="E34" s="254"/>
      <c r="F34" s="254"/>
      <c r="G34" s="254"/>
      <c r="H34" s="255"/>
    </row>
    <row r="35" spans="1:8" x14ac:dyDescent="0.35">
      <c r="B35" s="253"/>
      <c r="C35" s="254"/>
      <c r="D35" s="254"/>
      <c r="E35" s="254"/>
      <c r="F35" s="254"/>
      <c r="G35" s="254"/>
      <c r="H35" s="255"/>
    </row>
    <row r="36" spans="1:8" x14ac:dyDescent="0.35">
      <c r="B36" s="253"/>
      <c r="C36" s="254"/>
      <c r="D36" s="254"/>
      <c r="E36" s="254"/>
      <c r="F36" s="254"/>
      <c r="G36" s="254"/>
      <c r="H36" s="255"/>
    </row>
    <row r="37" spans="1:8" x14ac:dyDescent="0.35">
      <c r="B37" s="253"/>
      <c r="C37" s="254"/>
      <c r="D37" s="254"/>
      <c r="E37" s="254"/>
      <c r="F37" s="254"/>
      <c r="G37" s="254"/>
      <c r="H37" s="255"/>
    </row>
    <row r="38" spans="1:8" x14ac:dyDescent="0.35">
      <c r="B38" s="256"/>
      <c r="C38" s="257"/>
      <c r="D38" s="257"/>
      <c r="E38" s="257"/>
      <c r="F38" s="257"/>
      <c r="G38" s="257"/>
      <c r="H38" s="258"/>
    </row>
    <row r="41" spans="1:8" ht="13.15" x14ac:dyDescent="0.35">
      <c r="A41" s="107" t="s">
        <v>194</v>
      </c>
      <c r="B41" s="259" t="s">
        <v>195</v>
      </c>
      <c r="C41" s="259"/>
      <c r="D41" s="259"/>
      <c r="E41" s="259"/>
      <c r="F41" s="259"/>
      <c r="G41" s="259"/>
      <c r="H41" s="259"/>
    </row>
    <row r="43" spans="1:8" x14ac:dyDescent="0.35">
      <c r="B43" s="239" t="s">
        <v>326</v>
      </c>
      <c r="C43" s="240"/>
      <c r="D43" s="240"/>
      <c r="E43" s="240"/>
      <c r="F43" s="240"/>
      <c r="G43" s="240"/>
      <c r="H43" s="241"/>
    </row>
    <row r="44" spans="1:8" x14ac:dyDescent="0.35">
      <c r="B44" s="242"/>
      <c r="C44" s="243"/>
      <c r="D44" s="243"/>
      <c r="E44" s="243"/>
      <c r="F44" s="243"/>
      <c r="G44" s="243"/>
      <c r="H44" s="244"/>
    </row>
    <row r="45" spans="1:8" x14ac:dyDescent="0.35">
      <c r="B45" s="242"/>
      <c r="C45" s="243"/>
      <c r="D45" s="243"/>
      <c r="E45" s="243"/>
      <c r="F45" s="243"/>
      <c r="G45" s="243"/>
      <c r="H45" s="244"/>
    </row>
    <row r="46" spans="1:8" x14ac:dyDescent="0.35">
      <c r="B46" s="242"/>
      <c r="C46" s="243"/>
      <c r="D46" s="243"/>
      <c r="E46" s="243"/>
      <c r="F46" s="243"/>
      <c r="G46" s="243"/>
      <c r="H46" s="244"/>
    </row>
    <row r="47" spans="1:8" x14ac:dyDescent="0.35">
      <c r="B47" s="242"/>
      <c r="C47" s="243"/>
      <c r="D47" s="243"/>
      <c r="E47" s="243"/>
      <c r="F47" s="243"/>
      <c r="G47" s="243"/>
      <c r="H47" s="244"/>
    </row>
    <row r="48" spans="1:8" x14ac:dyDescent="0.35">
      <c r="B48" s="245"/>
      <c r="C48" s="246"/>
      <c r="D48" s="246"/>
      <c r="E48" s="246"/>
      <c r="F48" s="246"/>
      <c r="G48" s="246"/>
      <c r="H48" s="247"/>
    </row>
    <row r="51" spans="1:8" ht="14.25" customHeight="1" x14ac:dyDescent="0.35">
      <c r="A51" s="108"/>
      <c r="B51" s="248" t="s">
        <v>278</v>
      </c>
      <c r="C51" s="248"/>
      <c r="D51" s="248"/>
      <c r="E51" s="248"/>
      <c r="F51" s="248"/>
      <c r="G51" s="248"/>
      <c r="H51" s="51"/>
    </row>
    <row r="52" spans="1:8" ht="14.25" customHeight="1" x14ac:dyDescent="0.35">
      <c r="A52" s="108"/>
      <c r="B52" s="248" t="s">
        <v>196</v>
      </c>
      <c r="C52" s="248"/>
      <c r="D52" s="248"/>
      <c r="E52" s="248"/>
      <c r="F52" s="248"/>
      <c r="G52" s="248"/>
      <c r="H52" s="51"/>
    </row>
    <row r="53" spans="1:8" ht="14.25" x14ac:dyDescent="0.35">
      <c r="A53" s="108"/>
      <c r="B53" s="173" t="s">
        <v>279</v>
      </c>
      <c r="C53" s="174"/>
      <c r="D53" s="174"/>
      <c r="E53" s="174"/>
      <c r="F53" s="174"/>
      <c r="G53" s="173"/>
      <c r="H53" s="51"/>
    </row>
    <row r="54" spans="1:8" x14ac:dyDescent="0.35">
      <c r="B54" s="176"/>
      <c r="C54" s="176"/>
      <c r="D54" s="176"/>
      <c r="E54" s="176"/>
      <c r="F54" s="176"/>
      <c r="G54" s="176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Nikolic</cp:lastModifiedBy>
  <cp:lastPrinted>2026-07-31T08:55:02Z</cp:lastPrinted>
  <dcterms:created xsi:type="dcterms:W3CDTF">2015-06-05T18:17:20Z</dcterms:created>
  <dcterms:modified xsi:type="dcterms:W3CDTF">2026-08-05T14:10:26Z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